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2790" windowWidth="8445" windowHeight="526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Ceny sur. paszowych" sheetId="19" r:id="rId15"/>
    <sheet name="Arkusz2" sheetId="25" state="hidden" r:id="rId16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<sst xmlns="http://schemas.openxmlformats.org/spreadsheetml/2006/main" count="999" uniqueCount="157">
  <si>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</si>
  <si>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</si>
  <si>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</si>
  <si>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</si>
  <si>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</si>
  <si>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</si>
  <si>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</si>
  <si>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</si>
  <si>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</si>
  <si>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</si>
  <si>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</si>
  <si>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</si>
  <si>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</si>
  <si>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</si>
  <si>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</si>
  <si>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</si>
  <si>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</si>
  <si>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</si>
  <si>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</si>
  <si>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</si>
  <si>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</si>
  <si>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</si>
  <si>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</si>
  <si>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</si>
  <si>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</si>
  <si>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</si>
  <si>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</si>
  <si>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</si>
  <si>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</si>
  <si>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</si>
  <si>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</si>
  <si>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</si>
  <si>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</si>
  <si>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</si>
  <si>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</si>
  <si>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</si>
  <si>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</si>
  <si>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</si>
  <si>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</si>
  <si>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</si>
  <si>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</si>
  <si>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</si>
  <si>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</si>
  <si>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</si>
  <si>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</si>
  <si>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</si>
  <si>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</si>
  <si>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</si>
  <si>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</si>
  <si>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</si>
  <si>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</si>
  <si>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</si>
  <si>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</si>
  <si>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</si>
  <si>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</si>
  <si>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</si>
  <si>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</si>
  <si>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</si>
  <si>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</si>
  <si>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</si>
  <si>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</si>
  <si>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</si>
  <si>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</si>
  <si>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</si>
  <si>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</si>
  <si>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</si>
  <si>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</si>
  <si>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</si>
  <si>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</si>
  <si>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</si>
  <si>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Źródło: opracowanie własne na podstawie FAMMU/FAPA Notowania - Rynek zbóż, roślin oleistych i wysokobiałkowych, MRiRW - Rynek roślin oleistych.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</si>
  <si>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</si>
  <si>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</si>
  <si>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</si>
  <si>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</si>
  <si>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</si>
  <si>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</si>
  <si>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</si>
  <si>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</si>
  <si>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</si>
  <si>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</si>
  <si>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</si>
  <si>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</si>
  <si>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</si>
  <si>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</si>
  <si>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</si>
  <si>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</si>
  <si>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</si>
  <si>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</si>
  <si>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</si>
  <si>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</si>
  <si>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</si>
  <si>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</si>
  <si>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</si>
  <si>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</si>
  <si>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</si>
  <si>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</si>
  <si>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</si>
  <si>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</si>
  <si>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</si>
  <si>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</si>
  <si>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</si>
  <si>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</si>
  <si>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</si>
  <si>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</si>
  <si>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</si>
  <si>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</si>
  <si>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</si>
  <si>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</si>
  <si>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Hiszpania</t>
  </si>
  <si>
    <t>Słowacja</t>
  </si>
  <si>
    <t>Szwecja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</si>
  <si>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</si>
  <si>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</si>
  <si>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</si>
  <si>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</si>
  <si>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</si>
  <si>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</si>
  <si>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</si>
  <si>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</si>
  <si>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</si>
  <si>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</si>
  <si>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</si>
  <si>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Bangladesz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</si>
  <si>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</si>
  <si>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</si>
  <si>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</si>
  <si>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</si>
  <si>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</si>
  <si>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</si>
  <si>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</si>
  <si>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</si>
  <si>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</si>
  <si>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</si>
  <si>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</si>
  <si>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</si>
  <si>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</si>
  <si>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</si>
  <si>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Preparaty mlekozastępcze</t>
  </si>
  <si>
    <t>Kanada</t>
  </si>
  <si>
    <t>Islandia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</si>
  <si>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</si>
  <si>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</si>
  <si>
    <t>BROJLERY - Premiksy w przeliczeniu na 1%</t>
  </si>
  <si>
    <t>INDYKI - Premiksy w przeliczeniu na 1%</t>
  </si>
  <si>
    <t>Holandia</t>
  </si>
  <si>
    <t>styczeń</t>
  </si>
  <si>
    <t>2017/2016</t>
  </si>
  <si>
    <t>NR 2/2017</t>
  </si>
  <si>
    <t>Notowania z okresu: styczeń - luty 2017r.</t>
  </si>
  <si>
    <t>luty</t>
  </si>
  <si>
    <t>styczeń - luty 2017r.</t>
  </si>
  <si>
    <t>I 2016r.</t>
  </si>
  <si>
    <t>I 2017r.</t>
  </si>
  <si>
    <t>według ważniejszych krajów w styczniu 2017r. (dane wstępne)</t>
  </si>
  <si>
    <t>Ghana</t>
  </si>
  <si>
    <t>Peru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</si>
</sst>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391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5" xfId="0" applyNumberFormat="1" applyFont="1" applyBorder="1" applyAlignment="1">
      <alignment vertical="center"/>
    </xf>
    <xf numFmtId="0" fontId="19" fillId="0" borderId="76" xfId="0" applyFont="1" applyBorder="1" applyAlignment="1">
      <alignment vertical="center"/>
    </xf>
    <xf numFmtId="49" fontId="19" fillId="0" borderId="82" xfId="0" applyNumberFormat="1" applyFont="1" applyBorder="1" applyAlignment="1">
      <alignment vertical="center"/>
    </xf>
    <xf numFmtId="0" fontId="19" fillId="0" borderId="83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8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8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90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6" fillId="0" borderId="97" xfId="6" applyFont="1" applyBorder="1" applyAlignment="1">
      <alignment horizontal="centerContinuous"/>
    </xf>
    <xf numFmtId="0" fontId="47" fillId="0" borderId="98" xfId="6" applyFont="1" applyBorder="1" applyAlignment="1">
      <alignment horizontal="center" vertical="center"/>
    </xf>
    <xf numFmtId="0" fontId="47" fillId="0" borderId="99" xfId="6" applyFont="1" applyFill="1" applyBorder="1" applyAlignment="1">
      <alignment horizontal="center" vertical="center" wrapText="1"/>
    </xf>
    <xf numFmtId="0" fontId="47" fillId="3" borderId="100" xfId="6" applyFont="1" applyFill="1" applyBorder="1" applyAlignment="1">
      <alignment horizontal="center" vertical="center" wrapText="1"/>
    </xf>
    <xf numFmtId="0" fontId="47" fillId="0" borderId="101" xfId="6" applyFont="1" applyBorder="1" applyAlignment="1">
      <alignment horizontal="center" vertical="center" wrapText="1"/>
    </xf>
    <xf numFmtId="0" fontId="47" fillId="0" borderId="102" xfId="6" applyFont="1" applyBorder="1" applyAlignment="1">
      <alignment horizontal="center" vertical="center"/>
    </xf>
    <xf numFmtId="0" fontId="47" fillId="0" borderId="103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4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5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6" xfId="5" applyNumberFormat="1" applyFont="1" applyFill="1" applyBorder="1"/>
    <xf numFmtId="3" fontId="24" fillId="0" borderId="107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3" borderId="39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72" xfId="4" applyNumberFormat="1" applyFont="1" applyFill="1" applyBorder="1" applyAlignment="1">
      <alignment vertical="center"/>
    </xf>
    <xf numFmtId="3" fontId="36" fillId="0" borderId="73" xfId="4" applyNumberFormat="1" applyFont="1" applyBorder="1" applyAlignment="1">
      <alignment vertical="center"/>
    </xf>
    <xf numFmtId="3" fontId="36" fillId="3" borderId="74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7" xfId="4" applyNumberFormat="1" applyFont="1" applyBorder="1" applyAlignment="1">
      <alignment vertical="center"/>
    </xf>
    <xf numFmtId="3" fontId="36" fillId="3" borderId="78" xfId="4" applyNumberFormat="1" applyFont="1" applyFill="1" applyBorder="1" applyAlignment="1">
      <alignment vertical="center"/>
    </xf>
    <xf numFmtId="3" fontId="36" fillId="0" borderId="68" xfId="0" applyNumberFormat="1" applyFont="1" applyBorder="1" applyAlignment="1">
      <alignment vertical="center"/>
    </xf>
    <xf numFmtId="3" fontId="36" fillId="0" borderId="79" xfId="0" applyNumberFormat="1" applyFont="1" applyBorder="1" applyAlignment="1">
      <alignment vertical="center"/>
    </xf>
    <xf numFmtId="3" fontId="36" fillId="0" borderId="80" xfId="4" applyNumberFormat="1" applyFont="1" applyBorder="1" applyAlignment="1">
      <alignment vertical="center"/>
    </xf>
    <xf numFmtId="3" fontId="36" fillId="3" borderId="81" xfId="4" applyNumberFormat="1" applyFont="1" applyFill="1" applyBorder="1" applyAlignment="1">
      <alignment vertical="center"/>
    </xf>
    <xf numFmtId="3" fontId="36" fillId="0" borderId="84" xfId="4" applyNumberFormat="1" applyFont="1" applyBorder="1" applyAlignment="1">
      <alignment vertical="center"/>
    </xf>
    <xf numFmtId="3" fontId="36" fillId="3" borderId="85" xfId="4" applyNumberFormat="1" applyFont="1" applyFill="1" applyBorder="1" applyAlignment="1">
      <alignment vertical="center"/>
    </xf>
    <xf numFmtId="3" fontId="36" fillId="0" borderId="82" xfId="0" applyNumberFormat="1" applyFont="1" applyBorder="1" applyAlignment="1">
      <alignment vertical="center"/>
    </xf>
    <xf numFmtId="3" fontId="36" fillId="0" borderId="86" xfId="4" applyNumberFormat="1" applyFont="1" applyBorder="1" applyAlignment="1">
      <alignment vertical="center"/>
    </xf>
    <xf numFmtId="3" fontId="36" fillId="3" borderId="87" xfId="4" applyNumberFormat="1" applyFont="1" applyFill="1" applyBorder="1" applyAlignment="1">
      <alignment vertical="center"/>
    </xf>
    <xf numFmtId="3" fontId="36" fillId="0" borderId="82" xfId="4" applyNumberFormat="1" applyFont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6" xfId="4" applyNumberFormat="1" applyFont="1" applyBorder="1" applyAlignment="1">
      <alignment vertical="center"/>
    </xf>
    <xf numFmtId="3" fontId="36" fillId="0" borderId="89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91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9" fillId="0" borderId="19" xfId="4" applyFont="1" applyBorder="1" applyAlignment="1">
      <alignment horizontal="center" vertical="center"/>
    </xf>
    <xf numFmtId="0" fontId="49" fillId="3" borderId="64" xfId="4" applyFont="1" applyFill="1" applyBorder="1" applyAlignment="1">
      <alignment horizontal="center" vertical="center"/>
    </xf>
    <xf numFmtId="0" fontId="49" fillId="0" borderId="65" xfId="4" applyFont="1" applyBorder="1" applyAlignment="1">
      <alignment horizontal="center" vertical="center"/>
    </xf>
    <xf numFmtId="0" fontId="49" fillId="3" borderId="21" xfId="4" applyFont="1" applyFill="1" applyBorder="1" applyAlignment="1">
      <alignment horizontal="center" vertical="center"/>
    </xf>
    <xf numFmtId="0" fontId="49" fillId="0" borderId="18" xfId="4" applyFont="1" applyBorder="1" applyAlignment="1">
      <alignment horizontal="center"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0" fontId="46" fillId="0" borderId="101" xfId="6" applyFont="1" applyBorder="1" applyAlignment="1">
      <alignment horizontal="centerContinuous"/>
    </xf>
    <xf numFmtId="0" fontId="46" fillId="0" borderId="102" xfId="6" applyFont="1" applyBorder="1" applyAlignment="1">
      <alignment horizontal="centerContinuous"/>
    </xf>
    <xf numFmtId="0" fontId="46" fillId="0" borderId="103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3" fontId="43" fillId="3" borderId="14" xfId="5" applyNumberFormat="1" applyFont="1" applyFill="1" applyBorder="1"/>
    <xf numFmtId="0" fontId="47" fillId="0" borderId="100" xfId="6" applyFont="1" applyBorder="1" applyAlignment="1">
      <alignment horizontal="center" vertical="center" wrapText="1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3" borderId="19" xfId="5" applyNumberFormat="1" applyFont="1" applyFill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0" fontId="19" fillId="0" borderId="18" xfId="0" applyFont="1" applyBorder="1"/>
    <xf numFmtId="164" fontId="18" fillId="3" borderId="91" xfId="0" applyNumberFormat="1" applyFont="1" applyFill="1" applyBorder="1"/>
    <xf numFmtId="164" fontId="18" fillId="0" borderId="65" xfId="0" applyNumberFormat="1" applyFont="1" applyFill="1" applyBorder="1"/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1" fontId="24" fillId="5" borderId="0" xfId="6" applyNumberFormat="1" applyFont="1" applyFill="1" applyBorder="1"/>
    <xf numFmtId="3" fontId="24" fillId="3" borderId="4" xfId="5" applyNumberFormat="1" applyFont="1" applyFill="1" applyBorder="1"/>
    <xf numFmtId="3" fontId="43" fillId="0" borderId="34" xfId="5" applyNumberFormat="1" applyFont="1" applyBorder="1"/>
    <xf numFmtId="3" fontId="24" fillId="0" borderId="12" xfId="6" applyNumberFormat="1" applyFont="1" applyBorder="1"/>
    <xf numFmtId="0" fontId="24" fillId="5" borderId="0" xfId="0" applyFont="1" applyFill="1" applyBorder="1"/>
    <xf numFmtId="3" fontId="24" fillId="0" borderId="21" xfId="6" applyNumberFormat="1" applyFont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0" fontId="47" fillId="0" borderId="50" xfId="6" applyFont="1" applyBorder="1" applyAlignment="1">
      <alignment vertical="center"/>
    </xf>
    <xf numFmtId="3" fontId="43" fillId="0" borderId="59" xfId="5" applyNumberFormat="1" applyFont="1" applyBorder="1"/>
    <xf numFmtId="3" fontId="43" fillId="3" borderId="44" xfId="5" applyNumberFormat="1" applyFont="1" applyFill="1" applyBorder="1"/>
    <xf numFmtId="3" fontId="43" fillId="0" borderId="58" xfId="5" applyNumberFormat="1" applyFont="1" applyBorder="1"/>
    <xf numFmtId="0" fontId="47" fillId="0" borderId="59" xfId="6" applyFont="1" applyBorder="1" applyAlignment="1">
      <alignment vertical="center"/>
    </xf>
    <xf numFmtId="3" fontId="43" fillId="0" borderId="43" xfId="5" applyNumberFormat="1" applyFont="1" applyBorder="1"/>
    <xf numFmtId="3" fontId="43" fillId="3" borderId="60" xfId="5" applyNumberFormat="1" applyFont="1" applyFill="1" applyBorder="1"/>
    <xf numFmtId="4" fontId="24" fillId="0" borderId="31" xfId="5" applyNumberFormat="1" applyFont="1" applyBorder="1"/>
    <xf numFmtId="4" fontId="24" fillId="0" borderId="38" xfId="5" applyNumberFormat="1" applyFont="1" applyBorder="1"/>
    <xf numFmtId="3" fontId="43" fillId="3" borderId="43" xfId="5" applyNumberFormat="1" applyFont="1" applyFill="1" applyBorder="1"/>
    <xf numFmtId="3" fontId="18" fillId="0" borderId="24" xfId="0" quotePrefix="1" applyNumberFormat="1" applyFont="1" applyBorder="1"/>
    <xf numFmtId="164" fontId="18" fillId="0" borderId="11" xfId="0" quotePrefix="1" applyNumberFormat="1" applyFont="1" applyFill="1" applyBorder="1"/>
    <xf numFmtId="14" fontId="33" fillId="0" borderId="0" xfId="3" applyNumberFormat="1" applyFont="1" applyFill="1" applyAlignment="1">
      <alignment horizontal="left"/>
    </xf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  <xf numFmtId="3" fontId="24" fillId="0" borderId="64" xfId="6" applyNumberFormat="1" applyFont="1" applyBorder="1"/>
    <xf numFmtId="4" fontId="24" fillId="0" borderId="65" xfId="5" applyNumberFormat="1" applyFont="1" applyBorder="1"/>
    <xf numFmtId="4" fontId="51" fillId="5" borderId="0" xfId="5" applyNumberFormat="1" applyFont="1" applyFill="1" applyBorder="1"/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CC00CC"/>
      <color rgb="FFFFFF99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53</xdr:row>
      <xdr:rowOff>0</xdr:rowOff>
    </xdr:to>
    <xdr:pic>
      <xdr:nvPicPr>
        <xdr:cNvPr id="3" name="Obraz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466725</xdr:colOff>
      <xdr:row>57</xdr:row>
      <xdr:rowOff>135890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33925" cy="93656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552450</xdr:colOff>
      <xdr:row>0</xdr:row>
      <xdr:rowOff>0</xdr:rowOff>
    </xdr:from>
    <xdr:to>
      <xdr:col>15</xdr:col>
      <xdr:colOff>534035</xdr:colOff>
      <xdr:row>57</xdr:row>
      <xdr:rowOff>133350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9650" y="0"/>
          <a:ext cx="4858385" cy="9363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400050</xdr:colOff>
      <xdr:row>0</xdr:row>
      <xdr:rowOff>0</xdr:rowOff>
    </xdr:from>
    <xdr:to>
      <xdr:col>15</xdr:col>
      <xdr:colOff>207010</xdr:colOff>
      <xdr:row>57</xdr:row>
      <xdr:rowOff>123825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0" y="0"/>
          <a:ext cx="4683760" cy="9353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7</xdr:col>
      <xdr:colOff>409575</xdr:colOff>
      <xdr:row>58</xdr:row>
      <xdr:rowOff>0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676775" cy="9391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323850</xdr:colOff>
      <xdr:row>1</xdr:row>
      <xdr:rowOff>38100</xdr:rowOff>
    </xdr:from>
    <xdr:to>
      <xdr:col>18</xdr:col>
      <xdr:colOff>234158</xdr:colOff>
      <xdr:row>21</xdr:row>
      <xdr:rowOff>97037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00025"/>
          <a:ext cx="7225508" cy="329743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2</xdr:row>
      <xdr:rowOff>104775</xdr:rowOff>
    </xdr:from>
    <xdr:to>
      <xdr:col>19</xdr:col>
      <xdr:colOff>335788</xdr:colOff>
      <xdr:row>23</xdr:row>
      <xdr:rowOff>14360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90900" y="428625"/>
          <a:ext cx="8527288" cy="33100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tabSelected="1" zoomScaleNormal="100" workbookViewId="0">
      <selection activeCell="A13" sqref="A13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7" t="s">
        <v>0</v>
      </c>
      <c r="B1" s="1"/>
      <c r="C1" s="1"/>
      <c r="D1" s="1"/>
      <c r="E1" s="1"/>
      <c r="F1" s="2"/>
    </row>
    <row r="2" spans="1:8" ht="14.25" x14ac:dyDescent="0.2">
      <c r="A2" s="78" t="s">
        <v>57</v>
      </c>
      <c r="B2" s="1"/>
      <c r="C2" s="1"/>
      <c r="D2" s="1"/>
      <c r="E2" s="1"/>
    </row>
    <row r="5" spans="1:8" x14ac:dyDescent="0.2">
      <c r="A5" s="79" t="s">
        <v>1</v>
      </c>
      <c r="B5" s="80"/>
      <c r="C5" s="80"/>
      <c r="D5" s="80"/>
      <c r="E5" s="80"/>
      <c r="F5" s="80"/>
      <c r="G5" s="80"/>
    </row>
    <row r="6" spans="1:8" x14ac:dyDescent="0.2">
      <c r="A6" s="80" t="s">
        <v>2</v>
      </c>
      <c r="B6" s="80"/>
      <c r="C6" s="80"/>
      <c r="D6" s="80"/>
      <c r="E6" s="80"/>
      <c r="F6" s="80"/>
      <c r="G6" s="80"/>
      <c r="H6" t="s">
        <v>134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381">
        <v>42810</v>
      </c>
      <c r="B8" s="3"/>
      <c r="C8" s="3"/>
      <c r="D8" s="3"/>
      <c r="E8" s="3"/>
      <c r="F8" s="3"/>
      <c r="G8" s="3"/>
    </row>
    <row r="9" spans="1:8" ht="12" customHeight="1" x14ac:dyDescent="0.3">
      <c r="A9" s="91"/>
      <c r="B9" s="3"/>
      <c r="C9" s="3"/>
      <c r="D9" s="3"/>
      <c r="E9" s="3"/>
      <c r="F9" s="3"/>
      <c r="G9" s="3"/>
    </row>
    <row r="10" spans="1:8" ht="20.25" x14ac:dyDescent="0.3">
      <c r="A10" s="43" t="s">
        <v>148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149</v>
      </c>
      <c r="B13" s="45"/>
      <c r="C13" s="45"/>
      <c r="D13" s="45"/>
      <c r="E13" s="45"/>
      <c r="F13" s="45"/>
      <c r="G13" s="92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4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56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37</v>
      </c>
      <c r="B23" s="6"/>
      <c r="C23" s="6"/>
      <c r="D23" s="382" t="s">
        <v>38</v>
      </c>
      <c r="E23" s="382"/>
      <c r="F23" s="6"/>
      <c r="G23" s="6"/>
    </row>
    <row r="24" spans="1:7" s="9" customFormat="1" ht="12" x14ac:dyDescent="0.2">
      <c r="A24" s="6" t="s">
        <v>39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382" t="s">
        <v>11</v>
      </c>
      <c r="E29" s="382"/>
      <c r="F29" s="382"/>
      <c r="G29" s="382"/>
    </row>
    <row r="31" spans="1:7" x14ac:dyDescent="0.2">
      <c r="D31" t="s">
        <v>12</v>
      </c>
      <c r="F31" t="s">
        <v>71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B7" sqref="B7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55</v>
      </c>
      <c r="B1" s="11"/>
      <c r="D1" s="12"/>
      <c r="G1" s="68" t="s">
        <v>151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383" t="s">
        <v>14</v>
      </c>
      <c r="B4" s="142" t="s">
        <v>147</v>
      </c>
      <c r="C4" s="143"/>
      <c r="D4" s="144"/>
      <c r="E4" s="145"/>
      <c r="F4" s="143"/>
      <c r="G4" s="144"/>
    </row>
    <row r="5" spans="1:11" ht="15.75" x14ac:dyDescent="0.2">
      <c r="A5" s="384"/>
      <c r="B5" s="71" t="s">
        <v>15</v>
      </c>
      <c r="C5" s="19"/>
      <c r="D5" s="20"/>
      <c r="E5" s="161" t="s">
        <v>16</v>
      </c>
      <c r="F5" s="22"/>
      <c r="G5" s="20"/>
    </row>
    <row r="6" spans="1:11" ht="34.5" customHeight="1" thickBot="1" x14ac:dyDescent="0.25">
      <c r="A6" s="385"/>
      <c r="B6" s="305" t="s">
        <v>150</v>
      </c>
      <c r="C6" s="306" t="s">
        <v>146</v>
      </c>
      <c r="D6" s="23" t="s">
        <v>17</v>
      </c>
      <c r="E6" s="305" t="s">
        <v>150</v>
      </c>
      <c r="F6" s="306" t="s">
        <v>146</v>
      </c>
      <c r="G6" s="23" t="s">
        <v>17</v>
      </c>
    </row>
    <row r="7" spans="1:11" ht="16.5" thickBot="1" x14ac:dyDescent="0.3">
      <c r="A7" s="24" t="s">
        <v>66</v>
      </c>
      <c r="B7" s="94">
        <v>1385.644</v>
      </c>
      <c r="C7" s="25">
        <v>1407.6790000000001</v>
      </c>
      <c r="D7" s="95">
        <v>-1.5653426669006272</v>
      </c>
      <c r="E7" s="96">
        <v>100</v>
      </c>
      <c r="F7" s="97">
        <v>100</v>
      </c>
      <c r="G7" s="98" t="s">
        <v>52</v>
      </c>
    </row>
    <row r="8" spans="1:11" ht="16.5" customHeight="1" x14ac:dyDescent="0.25">
      <c r="A8" s="104" t="s">
        <v>20</v>
      </c>
      <c r="B8" s="105"/>
      <c r="C8" s="106"/>
      <c r="D8" s="107"/>
      <c r="E8" s="107"/>
      <c r="F8" s="107"/>
      <c r="G8" s="108"/>
    </row>
    <row r="9" spans="1:11" ht="16.5" customHeight="1" x14ac:dyDescent="0.25">
      <c r="A9" s="154" t="s">
        <v>18</v>
      </c>
      <c r="B9" s="99">
        <v>1283.4880000000001</v>
      </c>
      <c r="C9" s="27">
        <v>1314.904</v>
      </c>
      <c r="D9" s="28">
        <v>-2.3892238520834934</v>
      </c>
      <c r="E9" s="29">
        <v>2.3404949832600455</v>
      </c>
      <c r="F9" s="30">
        <v>2.4118456149266785</v>
      </c>
      <c r="G9" s="28">
        <v>-2.9583415797864876</v>
      </c>
    </row>
    <row r="10" spans="1:11" ht="15.75" x14ac:dyDescent="0.25">
      <c r="A10" s="31" t="s">
        <v>19</v>
      </c>
      <c r="B10" s="100">
        <v>1169.7570000000001</v>
      </c>
      <c r="C10" s="32">
        <v>1166.5360000000001</v>
      </c>
      <c r="D10" s="33">
        <v>0.27611663934932168</v>
      </c>
      <c r="E10" s="34">
        <v>88.468998745630572</v>
      </c>
      <c r="F10" s="35">
        <v>87.266091599253286</v>
      </c>
      <c r="G10" s="33">
        <v>1.3784359128873582</v>
      </c>
    </row>
    <row r="11" spans="1:11" ht="15.75" x14ac:dyDescent="0.25">
      <c r="A11" s="31" t="s">
        <v>61</v>
      </c>
      <c r="B11" s="100">
        <v>2996.2849999999999</v>
      </c>
      <c r="C11" s="32">
        <v>2957.9009999999998</v>
      </c>
      <c r="D11" s="33">
        <v>1.2976769675523292</v>
      </c>
      <c r="E11" s="34">
        <v>3.689806949085324</v>
      </c>
      <c r="F11" s="35">
        <v>3.8915530337831448</v>
      </c>
      <c r="G11" s="33">
        <v>-5.1842049419970202</v>
      </c>
    </row>
    <row r="12" spans="1:11" ht="15.75" x14ac:dyDescent="0.25">
      <c r="A12" s="31" t="s">
        <v>72</v>
      </c>
      <c r="B12" s="100">
        <v>2502.7829999999999</v>
      </c>
      <c r="C12" s="32">
        <v>2409.0790000000002</v>
      </c>
      <c r="D12" s="113">
        <v>3.8896192279290016</v>
      </c>
      <c r="E12" s="83">
        <v>1.2169891887487438</v>
      </c>
      <c r="F12" s="35">
        <v>1.2655154137055276</v>
      </c>
      <c r="G12" s="33">
        <v>-3.8345028777401575</v>
      </c>
    </row>
    <row r="13" spans="1:11" ht="16.5" thickBot="1" x14ac:dyDescent="0.3">
      <c r="A13" s="349" t="s">
        <v>138</v>
      </c>
      <c r="B13" s="102">
        <v>4195.3410000000003</v>
      </c>
      <c r="C13" s="36">
        <v>4111.9110000000001</v>
      </c>
      <c r="D13" s="350">
        <v>2.0289836039739257</v>
      </c>
      <c r="E13" s="351">
        <v>4.2837101332753171</v>
      </c>
      <c r="F13" s="123">
        <v>5.1649943383313444</v>
      </c>
      <c r="G13" s="28">
        <v>-17.0626364198638</v>
      </c>
    </row>
    <row r="14" spans="1:11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11" ht="16.5" thickBot="1" x14ac:dyDescent="0.3">
      <c r="A15" s="46" t="s">
        <v>40</v>
      </c>
      <c r="B15" s="99">
        <v>1283.4880000000001</v>
      </c>
      <c r="C15" s="27">
        <v>1314.904</v>
      </c>
      <c r="D15" s="28">
        <v>-2.3892238520834934</v>
      </c>
      <c r="E15" s="29">
        <v>2.3404949832600455</v>
      </c>
      <c r="F15" s="30">
        <v>2.4118456149266785</v>
      </c>
      <c r="G15" s="28">
        <v>-2.9583415797864876</v>
      </c>
      <c r="I15" s="93"/>
    </row>
    <row r="16" spans="1:11" ht="18.75" x14ac:dyDescent="0.3">
      <c r="A16" s="156" t="s">
        <v>19</v>
      </c>
      <c r="B16" s="109"/>
      <c r="C16" s="103"/>
      <c r="D16" s="110"/>
      <c r="E16" s="110"/>
      <c r="F16" s="110"/>
      <c r="G16" s="111"/>
      <c r="K16" s="159"/>
    </row>
    <row r="17" spans="1:7" ht="15.75" x14ac:dyDescent="0.25">
      <c r="A17" s="46" t="s">
        <v>40</v>
      </c>
      <c r="B17" s="99">
        <v>1780.2139999999999</v>
      </c>
      <c r="C17" s="27">
        <v>1764.0409999999999</v>
      </c>
      <c r="D17" s="28">
        <v>0.91681542549181128</v>
      </c>
      <c r="E17" s="29">
        <v>2.5186905307813996</v>
      </c>
      <c r="F17" s="30">
        <v>2.5716992560794476</v>
      </c>
      <c r="G17" s="28">
        <v>-2.0612334499353455</v>
      </c>
    </row>
    <row r="18" spans="1:7" ht="15.75" x14ac:dyDescent="0.25">
      <c r="A18" s="46" t="s">
        <v>41</v>
      </c>
      <c r="B18" s="100">
        <v>1130.396</v>
      </c>
      <c r="C18" s="32">
        <v>1125.27</v>
      </c>
      <c r="D18" s="113">
        <v>0.45553511601659835</v>
      </c>
      <c r="E18" s="34">
        <v>79.597339379314207</v>
      </c>
      <c r="F18" s="35">
        <v>77.95250194696392</v>
      </c>
      <c r="G18" s="33">
        <v>2.110050853107158</v>
      </c>
    </row>
    <row r="19" spans="1:7" ht="15.75" x14ac:dyDescent="0.25">
      <c r="A19" s="46" t="s">
        <v>42</v>
      </c>
      <c r="B19" s="100">
        <v>1411.07</v>
      </c>
      <c r="C19" s="32">
        <v>1403.942</v>
      </c>
      <c r="D19" s="33">
        <v>0.50771328160279616</v>
      </c>
      <c r="E19" s="34">
        <v>6.2397296555984534</v>
      </c>
      <c r="F19" s="35">
        <v>6.6293694627299811</v>
      </c>
      <c r="G19" s="33">
        <v>-5.8774791376776516</v>
      </c>
    </row>
    <row r="20" spans="1:7" ht="16.5" thickBot="1" x14ac:dyDescent="0.3">
      <c r="A20" s="46" t="s">
        <v>43</v>
      </c>
      <c r="B20" s="100">
        <v>1962.6210000000001</v>
      </c>
      <c r="C20" s="32">
        <v>2111.3980000000001</v>
      </c>
      <c r="D20" s="33">
        <v>-7.0463740138050737</v>
      </c>
      <c r="E20" s="34">
        <v>0.11323917993651589</v>
      </c>
      <c r="F20" s="35">
        <v>0.11252093347995736</v>
      </c>
      <c r="G20" s="33">
        <v>0.63832251861514244</v>
      </c>
    </row>
    <row r="21" spans="1:7" ht="18.75" x14ac:dyDescent="0.3">
      <c r="A21" s="156" t="s">
        <v>61</v>
      </c>
      <c r="B21" s="109"/>
      <c r="C21" s="103"/>
      <c r="D21" s="110"/>
      <c r="E21" s="110"/>
      <c r="F21" s="110"/>
      <c r="G21" s="111"/>
    </row>
    <row r="22" spans="1:7" ht="15.75" x14ac:dyDescent="0.25">
      <c r="A22" s="46" t="s">
        <v>40</v>
      </c>
      <c r="B22" s="99">
        <v>2570.5740000000001</v>
      </c>
      <c r="C22" s="27">
        <v>2481.886</v>
      </c>
      <c r="D22" s="28">
        <v>3.5734115104400486</v>
      </c>
      <c r="E22" s="29">
        <v>0.12714200671893452</v>
      </c>
      <c r="F22" s="30">
        <v>0.16914504127919719</v>
      </c>
      <c r="G22" s="28">
        <v>-24.832554500330208</v>
      </c>
    </row>
    <row r="23" spans="1:7" ht="15.75" x14ac:dyDescent="0.25">
      <c r="A23" s="46" t="s">
        <v>41</v>
      </c>
      <c r="B23" s="100">
        <v>3127.4969999999998</v>
      </c>
      <c r="C23" s="32">
        <v>3082.0219999999999</v>
      </c>
      <c r="D23" s="33">
        <v>1.4754923877895716</v>
      </c>
      <c r="E23" s="34">
        <v>2.9239218628345145</v>
      </c>
      <c r="F23" s="35">
        <v>3.0411821273239439</v>
      </c>
      <c r="G23" s="33">
        <v>-3.8557462059206342</v>
      </c>
    </row>
    <row r="24" spans="1:7" ht="15.75" x14ac:dyDescent="0.25">
      <c r="A24" s="46" t="s">
        <v>42</v>
      </c>
      <c r="B24" s="100">
        <v>2012.751</v>
      </c>
      <c r="C24" s="32">
        <v>2006.068</v>
      </c>
      <c r="D24" s="33">
        <v>0.33313925549881623</v>
      </c>
      <c r="E24" s="34">
        <v>0.41187124342915188</v>
      </c>
      <c r="F24" s="35">
        <v>0.40977152506459075</v>
      </c>
      <c r="G24" s="33">
        <v>0.51241197499756996</v>
      </c>
    </row>
    <row r="25" spans="1:7" ht="16.5" thickBot="1" x14ac:dyDescent="0.3">
      <c r="A25" s="46" t="s">
        <v>43</v>
      </c>
      <c r="B25" s="100">
        <v>3329.35</v>
      </c>
      <c r="C25" s="32">
        <v>3300.7759999999998</v>
      </c>
      <c r="D25" s="89">
        <v>0.86567522303846334</v>
      </c>
      <c r="E25" s="34">
        <v>0.22687183610272288</v>
      </c>
      <c r="F25" s="35">
        <v>0.27145434011541225</v>
      </c>
      <c r="G25" s="33">
        <v>-16.423573848086036</v>
      </c>
    </row>
    <row r="26" spans="1:7" ht="18.75" x14ac:dyDescent="0.3">
      <c r="A26" s="156" t="s">
        <v>69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40</v>
      </c>
      <c r="B27" s="99">
        <v>1391.838</v>
      </c>
      <c r="C27" s="27">
        <v>1635.394</v>
      </c>
      <c r="D27" s="28">
        <v>-14.892802590690687</v>
      </c>
      <c r="E27" s="29">
        <v>0.14791427267804347</v>
      </c>
      <c r="F27" s="30">
        <v>0.14207233547950823</v>
      </c>
      <c r="G27" s="28">
        <v>4.1119456358749344</v>
      </c>
    </row>
    <row r="28" spans="1:7" ht="15.75" x14ac:dyDescent="0.25">
      <c r="A28" s="46" t="s">
        <v>41</v>
      </c>
      <c r="B28" s="100">
        <v>3036.0210000000002</v>
      </c>
      <c r="C28" s="32">
        <v>3274.5569999999998</v>
      </c>
      <c r="D28" s="33">
        <v>-7.2845273421717689</v>
      </c>
      <c r="E28" s="34">
        <v>0.79637949405186903</v>
      </c>
      <c r="F28" s="35">
        <v>0.79729415429928352</v>
      </c>
      <c r="G28" s="33">
        <v>-0.11472055106416215</v>
      </c>
    </row>
    <row r="29" spans="1:7" ht="15.75" x14ac:dyDescent="0.25">
      <c r="A29" s="46" t="s">
        <v>42</v>
      </c>
      <c r="B29" s="101">
        <v>2622.453</v>
      </c>
      <c r="C29" s="47">
        <v>2027.6980000000001</v>
      </c>
      <c r="D29" s="33">
        <v>29.33153753665486</v>
      </c>
      <c r="E29" s="34">
        <v>5.569328134419349E-2</v>
      </c>
      <c r="F29" s="35">
        <v>4.893569683200362E-2</v>
      </c>
      <c r="G29" s="33">
        <v>13.809110628154897</v>
      </c>
    </row>
    <row r="30" spans="1:7" ht="16.5" thickBot="1" x14ac:dyDescent="0.3">
      <c r="A30" s="155" t="s">
        <v>43</v>
      </c>
      <c r="B30" s="102">
        <v>1272.383</v>
      </c>
      <c r="C30" s="36" t="s">
        <v>68</v>
      </c>
      <c r="D30" s="160" t="s">
        <v>52</v>
      </c>
      <c r="E30" s="38">
        <v>0.21700214067463794</v>
      </c>
      <c r="F30" s="39">
        <v>0.27721322709473206</v>
      </c>
      <c r="G30" s="37">
        <v>-21.720134732069692</v>
      </c>
    </row>
    <row r="32" spans="1:7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I38" sqref="I38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55</v>
      </c>
      <c r="B1" s="11"/>
      <c r="D1" s="12"/>
      <c r="G1" s="68" t="str">
        <f xml:space="preserve"> (Bydło_PL!G1)</f>
        <v>styczeń - luty 2017r.</v>
      </c>
      <c r="H1" s="68"/>
    </row>
    <row r="2" spans="1:15" ht="13.5" thickBot="1" x14ac:dyDescent="0.25"/>
    <row r="3" spans="1:15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ht="21" thickBot="1" x14ac:dyDescent="0.25">
      <c r="A4" s="383" t="s">
        <v>14</v>
      </c>
      <c r="B4" s="142" t="s">
        <v>147</v>
      </c>
      <c r="C4" s="143"/>
      <c r="D4" s="144"/>
      <c r="E4" s="145"/>
      <c r="F4" s="143"/>
      <c r="G4" s="144"/>
      <c r="I4" s="383" t="s">
        <v>14</v>
      </c>
      <c r="J4" s="142" t="s">
        <v>147</v>
      </c>
      <c r="K4" s="143"/>
      <c r="L4" s="144"/>
      <c r="M4" s="145"/>
      <c r="N4" s="143"/>
      <c r="O4" s="144"/>
    </row>
    <row r="5" spans="1:15" ht="15.75" x14ac:dyDescent="0.2">
      <c r="A5" s="384"/>
      <c r="B5" s="71" t="s">
        <v>15</v>
      </c>
      <c r="C5" s="19"/>
      <c r="D5" s="20"/>
      <c r="E5" s="21" t="s">
        <v>16</v>
      </c>
      <c r="F5" s="22"/>
      <c r="G5" s="20"/>
      <c r="I5" s="384"/>
      <c r="J5" s="71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385"/>
      <c r="B6" s="305" t="s">
        <v>150</v>
      </c>
      <c r="C6" s="306" t="s">
        <v>146</v>
      </c>
      <c r="D6" s="23" t="s">
        <v>17</v>
      </c>
      <c r="E6" s="305" t="s">
        <v>150</v>
      </c>
      <c r="F6" s="306" t="s">
        <v>146</v>
      </c>
      <c r="G6" s="23" t="s">
        <v>17</v>
      </c>
      <c r="I6" s="385"/>
      <c r="J6" s="305" t="s">
        <v>150</v>
      </c>
      <c r="K6" s="306" t="s">
        <v>146</v>
      </c>
      <c r="L6" s="23" t="s">
        <v>17</v>
      </c>
      <c r="M6" s="305" t="s">
        <v>150</v>
      </c>
      <c r="N6" s="306" t="s">
        <v>146</v>
      </c>
      <c r="O6" s="23" t="s">
        <v>17</v>
      </c>
    </row>
    <row r="7" spans="1:15" ht="16.5" thickBot="1" x14ac:dyDescent="0.3">
      <c r="A7" s="24" t="s">
        <v>66</v>
      </c>
      <c r="B7" s="94">
        <v>1283.9010000000001</v>
      </c>
      <c r="C7" s="25">
        <v>1283.8330000000001</v>
      </c>
      <c r="D7" s="95">
        <v>5.2966390488469782E-3</v>
      </c>
      <c r="E7" s="96">
        <v>100</v>
      </c>
      <c r="F7" s="97">
        <v>100</v>
      </c>
      <c r="G7" s="98" t="s">
        <v>52</v>
      </c>
      <c r="I7" s="24" t="s">
        <v>66</v>
      </c>
      <c r="J7" s="94">
        <v>1582.596</v>
      </c>
      <c r="K7" s="25">
        <v>1636.568</v>
      </c>
      <c r="L7" s="95">
        <v>-3.2978770206920811</v>
      </c>
      <c r="M7" s="96">
        <v>100</v>
      </c>
      <c r="N7" s="97">
        <v>100</v>
      </c>
      <c r="O7" s="98" t="s">
        <v>52</v>
      </c>
    </row>
    <row r="8" spans="1:15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5" ht="15.75" x14ac:dyDescent="0.25">
      <c r="A9" s="154" t="s">
        <v>18</v>
      </c>
      <c r="B9" s="99">
        <v>1379.194</v>
      </c>
      <c r="C9" s="27">
        <v>1354.318</v>
      </c>
      <c r="D9" s="28">
        <v>1.8367916545449428</v>
      </c>
      <c r="E9" s="29">
        <v>2.2568260372172655</v>
      </c>
      <c r="F9" s="30">
        <v>2.3167825664096151</v>
      </c>
      <c r="G9" s="28">
        <v>-2.5879221495207458</v>
      </c>
      <c r="I9" s="154" t="s">
        <v>18</v>
      </c>
      <c r="J9" s="99">
        <v>1116.4079999999999</v>
      </c>
      <c r="K9" s="27">
        <v>1249.684</v>
      </c>
      <c r="L9" s="28">
        <v>-10.664776055386808</v>
      </c>
      <c r="M9" s="29">
        <v>2.5024595261152576</v>
      </c>
      <c r="N9" s="30">
        <v>2.587537428171518</v>
      </c>
      <c r="O9" s="28">
        <v>-3.2879873013616918</v>
      </c>
    </row>
    <row r="10" spans="1:15" ht="15.75" x14ac:dyDescent="0.25">
      <c r="A10" s="31" t="s">
        <v>19</v>
      </c>
      <c r="B10" s="100">
        <v>1126.6310000000001</v>
      </c>
      <c r="C10" s="32">
        <v>1116.788</v>
      </c>
      <c r="D10" s="33">
        <v>0.88136692013166995</v>
      </c>
      <c r="E10" s="34">
        <v>91.712928625010974</v>
      </c>
      <c r="F10" s="35">
        <v>91.491924987911389</v>
      </c>
      <c r="G10" s="33">
        <v>0.24155534723833369</v>
      </c>
      <c r="I10" s="31" t="s">
        <v>19</v>
      </c>
      <c r="J10" s="100">
        <v>1262.913</v>
      </c>
      <c r="K10" s="32">
        <v>1272.4059999999999</v>
      </c>
      <c r="L10" s="33">
        <v>-0.74606690003033138</v>
      </c>
      <c r="M10" s="34">
        <v>82.189469185170054</v>
      </c>
      <c r="N10" s="35">
        <v>79.456071385240776</v>
      </c>
      <c r="O10" s="33">
        <v>3.4401371125895057</v>
      </c>
    </row>
    <row r="11" spans="1:15" ht="15.75" x14ac:dyDescent="0.25">
      <c r="A11" s="31" t="s">
        <v>61</v>
      </c>
      <c r="B11" s="100">
        <v>3056.33</v>
      </c>
      <c r="C11" s="32">
        <v>2956.77</v>
      </c>
      <c r="D11" s="33">
        <v>3.3671878434913753</v>
      </c>
      <c r="E11" s="34">
        <v>2.3048139870203785</v>
      </c>
      <c r="F11" s="35">
        <v>2.3634215196110051</v>
      </c>
      <c r="G11" s="33">
        <v>-2.4797748562547048</v>
      </c>
      <c r="I11" s="31" t="s">
        <v>61</v>
      </c>
      <c r="J11" s="100">
        <v>2954.2350000000001</v>
      </c>
      <c r="K11" s="32">
        <v>2958.6370000000002</v>
      </c>
      <c r="L11" s="33">
        <v>-0.14878472756205116</v>
      </c>
      <c r="M11" s="34">
        <v>6.3708464812893117</v>
      </c>
      <c r="N11" s="35">
        <v>6.7157860116819439</v>
      </c>
      <c r="O11" s="33">
        <v>-5.1362495736555385</v>
      </c>
    </row>
    <row r="12" spans="1:15" ht="15.75" x14ac:dyDescent="0.25">
      <c r="A12" s="31" t="s">
        <v>72</v>
      </c>
      <c r="B12" s="100">
        <v>2857.2890000000002</v>
      </c>
      <c r="C12" s="32">
        <v>3485.4029999999998</v>
      </c>
      <c r="D12" s="113">
        <v>-18.021273293217444</v>
      </c>
      <c r="E12" s="83">
        <v>1.0456400212539376</v>
      </c>
      <c r="F12" s="35">
        <v>0.88762688471463769</v>
      </c>
      <c r="G12" s="33">
        <v>17.801751981644788</v>
      </c>
      <c r="I12" s="31" t="s">
        <v>72</v>
      </c>
      <c r="J12" s="100">
        <v>2039.4449999999999</v>
      </c>
      <c r="K12" s="32">
        <v>1510.0150000000001</v>
      </c>
      <c r="L12" s="113">
        <v>35.061241113498859</v>
      </c>
      <c r="M12" s="83">
        <v>1.5486832149616196</v>
      </c>
      <c r="N12" s="35">
        <v>1.9639142332102177</v>
      </c>
      <c r="O12" s="33">
        <v>-21.143032176606855</v>
      </c>
    </row>
    <row r="13" spans="1:15" ht="16.5" thickBot="1" x14ac:dyDescent="0.3">
      <c r="A13" s="349" t="s">
        <v>138</v>
      </c>
      <c r="B13" s="102">
        <v>4447.7089999999998</v>
      </c>
      <c r="C13" s="36">
        <v>4416.8819999999996</v>
      </c>
      <c r="D13" s="350" t="s">
        <v>52</v>
      </c>
      <c r="E13" s="351">
        <v>2.6797913294974469</v>
      </c>
      <c r="F13" s="123">
        <v>2.9402440413533579</v>
      </c>
      <c r="G13" s="28">
        <v>-8.8582004824343716</v>
      </c>
      <c r="I13" s="349" t="s">
        <v>138</v>
      </c>
      <c r="J13" s="102">
        <v>4018.154</v>
      </c>
      <c r="K13" s="36">
        <v>3933.2660000000001</v>
      </c>
      <c r="L13" s="350">
        <v>2.1582064370932432</v>
      </c>
      <c r="M13" s="351">
        <v>7.3885415924637421</v>
      </c>
      <c r="N13" s="123">
        <v>9.2766909416955414</v>
      </c>
      <c r="O13" s="28">
        <v>-20.353694664389607</v>
      </c>
    </row>
    <row r="14" spans="1:15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5" ht="16.5" thickBot="1" x14ac:dyDescent="0.3">
      <c r="A15" s="46" t="s">
        <v>40</v>
      </c>
      <c r="B15" s="99">
        <v>1379.194</v>
      </c>
      <c r="C15" s="27">
        <v>1354.318</v>
      </c>
      <c r="D15" s="28">
        <v>1.8367916545449428</v>
      </c>
      <c r="E15" s="29">
        <v>2.2568260372172655</v>
      </c>
      <c r="F15" s="30">
        <v>2.3167825664096151</v>
      </c>
      <c r="G15" s="28">
        <v>-2.5879221495207458</v>
      </c>
      <c r="I15" s="46" t="s">
        <v>40</v>
      </c>
      <c r="J15" s="99">
        <v>1116.4079999999999</v>
      </c>
      <c r="K15" s="27">
        <v>1249.684</v>
      </c>
      <c r="L15" s="28">
        <v>-10.664776055386808</v>
      </c>
      <c r="M15" s="29">
        <v>2.5024595261152576</v>
      </c>
      <c r="N15" s="30">
        <v>2.587537428171518</v>
      </c>
      <c r="O15" s="28">
        <v>-3.2879873013616918</v>
      </c>
    </row>
    <row r="16" spans="1:15" ht="18.75" x14ac:dyDescent="0.3">
      <c r="A16" s="156" t="s">
        <v>19</v>
      </c>
      <c r="B16" s="109"/>
      <c r="C16" s="103"/>
      <c r="D16" s="110"/>
      <c r="E16" s="110"/>
      <c r="F16" s="110"/>
      <c r="G16" s="111"/>
      <c r="I16" s="156" t="s">
        <v>19</v>
      </c>
      <c r="J16" s="109"/>
      <c r="K16" s="103"/>
      <c r="L16" s="110"/>
      <c r="M16" s="110"/>
      <c r="N16" s="110"/>
      <c r="O16" s="111"/>
    </row>
    <row r="17" spans="1:15" ht="15.75" x14ac:dyDescent="0.25">
      <c r="A17" s="46" t="s">
        <v>40</v>
      </c>
      <c r="B17" s="99">
        <v>1467.857</v>
      </c>
      <c r="C17" s="27">
        <v>1466.3219999999999</v>
      </c>
      <c r="D17" s="28">
        <v>0.10468369157661701</v>
      </c>
      <c r="E17" s="29">
        <v>2.5999771746435654</v>
      </c>
      <c r="F17" s="30">
        <v>2.6003904039496031</v>
      </c>
      <c r="G17" s="28">
        <v>-1.5891048721379558E-2</v>
      </c>
      <c r="I17" s="46" t="s">
        <v>40</v>
      </c>
      <c r="J17" s="99">
        <v>2445.9749999999999</v>
      </c>
      <c r="K17" s="27">
        <v>2332.1260000000002</v>
      </c>
      <c r="L17" s="28">
        <v>4.8817688238113934</v>
      </c>
      <c r="M17" s="29">
        <v>2.3613375971536881</v>
      </c>
      <c r="N17" s="30">
        <v>2.5186733972203279</v>
      </c>
      <c r="O17" s="28">
        <v>-6.2467726161033674</v>
      </c>
    </row>
    <row r="18" spans="1:15" ht="15.75" x14ac:dyDescent="0.25">
      <c r="A18" s="46" t="s">
        <v>41</v>
      </c>
      <c r="B18" s="100">
        <v>1102.337</v>
      </c>
      <c r="C18" s="32">
        <v>1091.4390000000001</v>
      </c>
      <c r="D18" s="113">
        <v>0.99849831277789325</v>
      </c>
      <c r="E18" s="34">
        <v>85.791315076197648</v>
      </c>
      <c r="F18" s="35">
        <v>85.393613093857525</v>
      </c>
      <c r="G18" s="33">
        <v>0.46572801867863672</v>
      </c>
      <c r="I18" s="46" t="s">
        <v>41</v>
      </c>
      <c r="J18" s="100">
        <v>1199.32</v>
      </c>
      <c r="K18" s="32">
        <v>1208.4380000000001</v>
      </c>
      <c r="L18" s="113">
        <v>-0.75452774573459003</v>
      </c>
      <c r="M18" s="34">
        <v>67.607174692775828</v>
      </c>
      <c r="N18" s="35">
        <v>64.20013096425285</v>
      </c>
      <c r="O18" s="33">
        <v>5.3069108697302321</v>
      </c>
    </row>
    <row r="19" spans="1:15" ht="15.75" x14ac:dyDescent="0.25">
      <c r="A19" s="46" t="s">
        <v>42</v>
      </c>
      <c r="B19" s="100">
        <v>1458.232</v>
      </c>
      <c r="C19" s="32">
        <v>1440.518</v>
      </c>
      <c r="D19" s="33">
        <v>1.2296965397169588</v>
      </c>
      <c r="E19" s="34">
        <v>3.217554737964659</v>
      </c>
      <c r="F19" s="35">
        <v>3.3846979401548349</v>
      </c>
      <c r="G19" s="33">
        <v>-4.93820143319879</v>
      </c>
      <c r="I19" s="46" t="s">
        <v>42</v>
      </c>
      <c r="J19" s="100">
        <v>1386.7729999999999</v>
      </c>
      <c r="K19" s="32">
        <v>1385.82</v>
      </c>
      <c r="L19" s="33">
        <v>6.8767949661570377E-2</v>
      </c>
      <c r="M19" s="34">
        <v>12.089990739475057</v>
      </c>
      <c r="N19" s="35">
        <v>12.626044638603339</v>
      </c>
      <c r="O19" s="33">
        <v>-4.2456201801261715</v>
      </c>
    </row>
    <row r="20" spans="1:15" ht="16.5" thickBot="1" x14ac:dyDescent="0.3">
      <c r="A20" s="46" t="s">
        <v>43</v>
      </c>
      <c r="B20" s="100">
        <v>2376.4079999999999</v>
      </c>
      <c r="C20" s="32">
        <v>2530.1669999999999</v>
      </c>
      <c r="D20" s="33">
        <v>-6.0770296980396949</v>
      </c>
      <c r="E20" s="34">
        <v>0.10408163620509304</v>
      </c>
      <c r="F20" s="35">
        <v>0.11322354994942681</v>
      </c>
      <c r="G20" s="33">
        <v>-8.074215786748562</v>
      </c>
      <c r="I20" s="46" t="s">
        <v>43</v>
      </c>
      <c r="J20" s="100" t="s">
        <v>68</v>
      </c>
      <c r="K20" s="32" t="s">
        <v>68</v>
      </c>
      <c r="L20" s="33" t="s">
        <v>52</v>
      </c>
      <c r="M20" s="34">
        <v>0.13096615576549503</v>
      </c>
      <c r="N20" s="35">
        <v>0.11122238516426119</v>
      </c>
      <c r="O20" s="33">
        <v>17.751615892857195</v>
      </c>
    </row>
    <row r="21" spans="1:15" ht="18.75" x14ac:dyDescent="0.3">
      <c r="A21" s="156" t="s">
        <v>61</v>
      </c>
      <c r="B21" s="109"/>
      <c r="C21" s="103"/>
      <c r="D21" s="110"/>
      <c r="E21" s="110"/>
      <c r="F21" s="110"/>
      <c r="G21" s="111"/>
      <c r="I21" s="156" t="s">
        <v>61</v>
      </c>
      <c r="J21" s="109"/>
      <c r="K21" s="103"/>
      <c r="L21" s="110"/>
      <c r="M21" s="110"/>
      <c r="N21" s="110"/>
      <c r="O21" s="111"/>
    </row>
    <row r="22" spans="1:15" ht="15.75" x14ac:dyDescent="0.25">
      <c r="A22" s="46" t="s">
        <v>40</v>
      </c>
      <c r="B22" s="99">
        <v>2639.3110000000001</v>
      </c>
      <c r="C22" s="27">
        <v>2488.8820000000001</v>
      </c>
      <c r="D22" s="28">
        <v>6.0440390504652326</v>
      </c>
      <c r="E22" s="29">
        <v>0.12864748822865538</v>
      </c>
      <c r="F22" s="30">
        <v>0.17813838525376485</v>
      </c>
      <c r="G22" s="28">
        <v>-27.782275535173302</v>
      </c>
      <c r="I22" s="46" t="s">
        <v>40</v>
      </c>
      <c r="J22" s="99">
        <v>2432.7800000000002</v>
      </c>
      <c r="K22" s="27">
        <v>2466.7860000000001</v>
      </c>
      <c r="L22" s="28">
        <v>-1.3785549293696275</v>
      </c>
      <c r="M22" s="29">
        <v>0.12422772805245962</v>
      </c>
      <c r="N22" s="30">
        <v>0.15252389421233539</v>
      </c>
      <c r="O22" s="28">
        <v>-18.551956272820707</v>
      </c>
    </row>
    <row r="23" spans="1:15" ht="15.75" x14ac:dyDescent="0.25">
      <c r="A23" s="46" t="s">
        <v>41</v>
      </c>
      <c r="B23" s="100">
        <v>3181.268</v>
      </c>
      <c r="C23" s="32">
        <v>3077.848</v>
      </c>
      <c r="D23" s="33">
        <v>3.3601399419334572</v>
      </c>
      <c r="E23" s="34">
        <v>1.5561273774237334</v>
      </c>
      <c r="F23" s="35">
        <v>1.4708082240097056</v>
      </c>
      <c r="G23" s="33">
        <v>5.8008346717991186</v>
      </c>
      <c r="I23" s="46" t="s">
        <v>41</v>
      </c>
      <c r="J23" s="100">
        <v>3098.4250000000002</v>
      </c>
      <c r="K23" s="32">
        <v>3083.931</v>
      </c>
      <c r="L23" s="33">
        <v>0.46998457488186801</v>
      </c>
      <c r="M23" s="34">
        <v>5.5716689545233136</v>
      </c>
      <c r="N23" s="35">
        <v>5.943485838908896</v>
      </c>
      <c r="O23" s="33">
        <v>-6.2558723022690081</v>
      </c>
    </row>
    <row r="24" spans="1:15" ht="15.75" x14ac:dyDescent="0.25">
      <c r="A24" s="46" t="s">
        <v>42</v>
      </c>
      <c r="B24" s="100">
        <v>2205.8319999999999</v>
      </c>
      <c r="C24" s="32">
        <v>2150.931</v>
      </c>
      <c r="D24" s="33">
        <v>2.5524296223356231</v>
      </c>
      <c r="E24" s="34">
        <v>0.27596800770194163</v>
      </c>
      <c r="F24" s="35">
        <v>0.29614248508994523</v>
      </c>
      <c r="G24" s="33">
        <v>-6.8124225343338187</v>
      </c>
      <c r="I24" s="46" t="s">
        <v>42</v>
      </c>
      <c r="J24" s="100">
        <v>1859.93</v>
      </c>
      <c r="K24" s="32">
        <v>1878.14</v>
      </c>
      <c r="L24" s="33">
        <v>-0.9695762829182083</v>
      </c>
      <c r="M24" s="34">
        <v>0.67494979871353777</v>
      </c>
      <c r="N24" s="35">
        <v>0.61977627856071216</v>
      </c>
      <c r="O24" s="33">
        <v>8.9021671305254575</v>
      </c>
    </row>
    <row r="25" spans="1:15" ht="16.5" thickBot="1" x14ac:dyDescent="0.3">
      <c r="A25" s="46" t="s">
        <v>43</v>
      </c>
      <c r="B25" s="100">
        <v>3329.35</v>
      </c>
      <c r="C25" s="32">
        <v>3300.7759999999998</v>
      </c>
      <c r="D25" s="89">
        <v>0.86567522303846334</v>
      </c>
      <c r="E25" s="34">
        <v>0.34407111366604809</v>
      </c>
      <c r="F25" s="35">
        <v>0.41833242525758929</v>
      </c>
      <c r="G25" s="33">
        <v>-17.751746483867372</v>
      </c>
      <c r="I25" s="46" t="s">
        <v>43</v>
      </c>
      <c r="J25" s="100" t="s">
        <v>52</v>
      </c>
      <c r="K25" s="32" t="s">
        <v>52</v>
      </c>
      <c r="L25" s="89" t="s">
        <v>52</v>
      </c>
      <c r="M25" s="34">
        <v>0</v>
      </c>
      <c r="N25" s="35">
        <v>0</v>
      </c>
      <c r="O25" s="33" t="s">
        <v>52</v>
      </c>
    </row>
    <row r="26" spans="1:15" ht="18.75" x14ac:dyDescent="0.3">
      <c r="A26" s="156" t="s">
        <v>69</v>
      </c>
      <c r="B26" s="109"/>
      <c r="C26" s="103"/>
      <c r="D26" s="110"/>
      <c r="E26" s="110"/>
      <c r="F26" s="110"/>
      <c r="G26" s="111"/>
      <c r="I26" s="156" t="s">
        <v>69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40</v>
      </c>
      <c r="B27" s="99">
        <v>1323.367</v>
      </c>
      <c r="C27" s="27">
        <v>1751.2190000000001</v>
      </c>
      <c r="D27" s="28">
        <v>-24.431667312883203</v>
      </c>
      <c r="E27" s="29">
        <v>0.10455405643631538</v>
      </c>
      <c r="F27" s="30">
        <v>0.11564813505945495</v>
      </c>
      <c r="G27" s="28">
        <v>-9.5929593827311486</v>
      </c>
      <c r="I27" s="46" t="s">
        <v>40</v>
      </c>
      <c r="J27" s="99">
        <v>1451.6110000000001</v>
      </c>
      <c r="K27" s="27" t="s">
        <v>68</v>
      </c>
      <c r="L27" s="308" t="s">
        <v>52</v>
      </c>
      <c r="M27" s="29">
        <v>0.23185004495493919</v>
      </c>
      <c r="N27" s="30">
        <v>0.19090851060501848</v>
      </c>
      <c r="O27" s="28">
        <v>21.445630799889788</v>
      </c>
    </row>
    <row r="28" spans="1:15" ht="15.75" x14ac:dyDescent="0.25">
      <c r="A28" s="46" t="s">
        <v>41</v>
      </c>
      <c r="B28" s="100">
        <v>3775.212</v>
      </c>
      <c r="C28" s="32">
        <v>4692.1760000000004</v>
      </c>
      <c r="D28" s="33">
        <v>-19.542404206491835</v>
      </c>
      <c r="E28" s="34">
        <v>0.68936057424419606</v>
      </c>
      <c r="F28" s="35">
        <v>0.5835015675171471</v>
      </c>
      <c r="G28" s="33">
        <v>18.142026109285151</v>
      </c>
      <c r="I28" s="46" t="s">
        <v>41</v>
      </c>
      <c r="J28" s="100">
        <v>2053.0920000000001</v>
      </c>
      <c r="K28" s="32">
        <v>1992.482</v>
      </c>
      <c r="L28" s="33">
        <v>3.0419346322827572</v>
      </c>
      <c r="M28" s="34">
        <v>1.0035444129770565</v>
      </c>
      <c r="N28" s="35">
        <v>1.1924172627625678</v>
      </c>
      <c r="O28" s="33">
        <v>-15.839493077107464</v>
      </c>
    </row>
    <row r="29" spans="1:15" ht="15.75" x14ac:dyDescent="0.25">
      <c r="A29" s="46" t="s">
        <v>42</v>
      </c>
      <c r="B29" s="101">
        <v>3439.739</v>
      </c>
      <c r="C29" s="47">
        <v>2522.0639999999999</v>
      </c>
      <c r="D29" s="33">
        <v>36.385872840657498</v>
      </c>
      <c r="E29" s="34">
        <v>5.3806177913956366E-2</v>
      </c>
      <c r="F29" s="35">
        <v>4.8491702200562599E-2</v>
      </c>
      <c r="G29" s="33">
        <v>10.959556939067626</v>
      </c>
      <c r="I29" s="46" t="s">
        <v>42</v>
      </c>
      <c r="J29" s="101" t="s">
        <v>68</v>
      </c>
      <c r="K29" s="379" t="s">
        <v>68</v>
      </c>
      <c r="L29" s="89" t="s">
        <v>52</v>
      </c>
      <c r="M29" s="34">
        <v>5.9346295501233125E-2</v>
      </c>
      <c r="N29" s="380">
        <v>4.975627036804843E-2</v>
      </c>
      <c r="O29" s="89">
        <v>19.274003180397219</v>
      </c>
    </row>
    <row r="30" spans="1:15" ht="16.5" thickBot="1" x14ac:dyDescent="0.3">
      <c r="A30" s="155" t="s">
        <v>43</v>
      </c>
      <c r="B30" s="102" t="s">
        <v>68</v>
      </c>
      <c r="C30" s="36" t="s">
        <v>68</v>
      </c>
      <c r="D30" s="160" t="s">
        <v>52</v>
      </c>
      <c r="E30" s="38">
        <v>0.19791921265946977</v>
      </c>
      <c r="F30" s="39">
        <v>0.13998547993747315</v>
      </c>
      <c r="G30" s="37">
        <v>41.385529947730063</v>
      </c>
      <c r="I30" s="155" t="s">
        <v>43</v>
      </c>
      <c r="J30" s="102">
        <v>2721.1790000000001</v>
      </c>
      <c r="K30" s="36">
        <v>462.726</v>
      </c>
      <c r="L30" s="160">
        <v>488.07566464819354</v>
      </c>
      <c r="M30" s="38">
        <v>0.25394246152839089</v>
      </c>
      <c r="N30" s="39">
        <v>0.53083218947458299</v>
      </c>
      <c r="O30" s="37">
        <v>-52.161442624694097</v>
      </c>
    </row>
    <row r="32" spans="1:15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>
      <selection activeCell="O16" sqref="O16"/>
    </sheetView>
  </sheetViews>
  <sheetFormatPr defaultRowHeight="12.75" x14ac:dyDescent="0.2"/>
  <cols>
    <col min="1" max="16384" width="9.140625" style="159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zoomScale="85" zoomScaleNormal="85" workbookViewId="0">
      <selection activeCell="B13" sqref="B13"/>
    </sheetView>
  </sheetViews>
  <sheetFormatPr defaultRowHeight="12.75" x14ac:dyDescent="0.2"/>
  <cols>
    <col min="1" max="1" width="49.57031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58</v>
      </c>
      <c r="F1" s="68" t="str">
        <f xml:space="preserve"> (Bydło_PL!G1)</f>
        <v>styczeń - luty 2017r.</v>
      </c>
    </row>
    <row r="2" spans="1:7" ht="13.5" thickBot="1" x14ac:dyDescent="0.25"/>
    <row r="3" spans="1:7" s="114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4" customFormat="1" ht="21" thickBot="1" x14ac:dyDescent="0.25">
      <c r="A4" s="383" t="s">
        <v>14</v>
      </c>
      <c r="B4" s="142" t="s">
        <v>147</v>
      </c>
      <c r="C4" s="143"/>
      <c r="D4" s="144"/>
      <c r="E4" s="145"/>
      <c r="F4" s="143"/>
      <c r="G4" s="144"/>
    </row>
    <row r="5" spans="1:7" s="114" customFormat="1" ht="15.75" x14ac:dyDescent="0.2">
      <c r="A5" s="384"/>
      <c r="B5" s="71" t="s">
        <v>15</v>
      </c>
      <c r="C5" s="19"/>
      <c r="D5" s="20"/>
      <c r="E5" s="161" t="s">
        <v>16</v>
      </c>
      <c r="F5" s="22"/>
      <c r="G5" s="20"/>
    </row>
    <row r="6" spans="1:7" s="114" customFormat="1" ht="26.25" thickBot="1" x14ac:dyDescent="0.25">
      <c r="A6" s="385"/>
      <c r="B6" s="305" t="s">
        <v>150</v>
      </c>
      <c r="C6" s="306" t="s">
        <v>146</v>
      </c>
      <c r="D6" s="23" t="s">
        <v>17</v>
      </c>
      <c r="E6" s="305" t="s">
        <v>150</v>
      </c>
      <c r="F6" s="306" t="s">
        <v>146</v>
      </c>
      <c r="G6" s="23" t="s">
        <v>17</v>
      </c>
    </row>
    <row r="7" spans="1:7" s="114" customFormat="1" ht="16.5" thickBot="1" x14ac:dyDescent="0.3">
      <c r="A7" s="146" t="s">
        <v>60</v>
      </c>
      <c r="B7" s="147">
        <v>1324.1590000000001</v>
      </c>
      <c r="C7" s="118">
        <v>1310.3630000000001</v>
      </c>
      <c r="D7" s="95">
        <v>1.0528380303778455</v>
      </c>
      <c r="E7" s="96">
        <v>100</v>
      </c>
      <c r="F7" s="97">
        <v>100</v>
      </c>
      <c r="G7" s="98" t="s">
        <v>52</v>
      </c>
    </row>
    <row r="8" spans="1:7" s="114" customFormat="1" ht="15.75" x14ac:dyDescent="0.25">
      <c r="A8" s="134" t="s">
        <v>18</v>
      </c>
      <c r="B8" s="135">
        <v>1263.462</v>
      </c>
      <c r="C8" s="72">
        <v>1252.21</v>
      </c>
      <c r="D8" s="73">
        <v>0.89857132589581235</v>
      </c>
      <c r="E8" s="119">
        <v>95.773043731689796</v>
      </c>
      <c r="F8" s="120">
        <v>96.345100425182267</v>
      </c>
      <c r="G8" s="73">
        <v>-0.59375795029318246</v>
      </c>
    </row>
    <row r="9" spans="1:7" s="114" customFormat="1" ht="15.75" x14ac:dyDescent="0.25">
      <c r="A9" s="136" t="s">
        <v>19</v>
      </c>
      <c r="B9" s="137">
        <v>1582.8589999999999</v>
      </c>
      <c r="C9" s="27">
        <v>1540.6379999999999</v>
      </c>
      <c r="D9" s="317">
        <v>2.7404880315817217</v>
      </c>
      <c r="E9" s="34">
        <v>2.4212138878175562</v>
      </c>
      <c r="F9" s="35">
        <v>2.0961146272905258</v>
      </c>
      <c r="G9" s="33">
        <v>15.50961270411339</v>
      </c>
    </row>
    <row r="10" spans="1:7" s="114" customFormat="1" ht="15.75" x14ac:dyDescent="0.25">
      <c r="A10" s="136" t="s">
        <v>61</v>
      </c>
      <c r="B10" s="137">
        <v>4812.5029999999997</v>
      </c>
      <c r="C10" s="27">
        <v>4624.7489999999998</v>
      </c>
      <c r="D10" s="33">
        <v>4.059766270558681</v>
      </c>
      <c r="E10" s="34">
        <v>0.39101636125937184</v>
      </c>
      <c r="F10" s="35">
        <v>0.36719405081260192</v>
      </c>
      <c r="G10" s="33">
        <v>6.4876624210144591</v>
      </c>
    </row>
    <row r="11" spans="1:7" s="114" customFormat="1" ht="16.5" thickBot="1" x14ac:dyDescent="0.3">
      <c r="A11" s="139" t="s">
        <v>69</v>
      </c>
      <c r="B11" s="140">
        <v>4026.3009999999999</v>
      </c>
      <c r="C11" s="40">
        <v>4585.857</v>
      </c>
      <c r="D11" s="37">
        <v>-12.201776025724309</v>
      </c>
      <c r="E11" s="38">
        <v>1.4147260192332671</v>
      </c>
      <c r="F11" s="39">
        <v>1.1915908967146096</v>
      </c>
      <c r="G11" s="37">
        <v>18.725816312786016</v>
      </c>
    </row>
    <row r="12" spans="1:7" s="114" customFormat="1" ht="15.75" x14ac:dyDescent="0.25">
      <c r="A12" s="148" t="s">
        <v>23</v>
      </c>
      <c r="B12" s="137">
        <v>1391.683</v>
      </c>
      <c r="C12" s="27">
        <v>1375.5440000000001</v>
      </c>
      <c r="D12" s="28">
        <v>1.1732812618135005</v>
      </c>
      <c r="E12" s="29">
        <v>64.744237157559979</v>
      </c>
      <c r="F12" s="30">
        <v>64.182393012333506</v>
      </c>
      <c r="G12" s="28">
        <v>0.87538672034012111</v>
      </c>
    </row>
    <row r="13" spans="1:7" s="114" customFormat="1" ht="15.75" x14ac:dyDescent="0.25">
      <c r="A13" s="136" t="s">
        <v>24</v>
      </c>
      <c r="B13" s="137">
        <v>1439.761</v>
      </c>
      <c r="C13" s="27">
        <v>1425.22</v>
      </c>
      <c r="D13" s="33">
        <v>1.0202635382607554</v>
      </c>
      <c r="E13" s="34">
        <v>11.51898078336111</v>
      </c>
      <c r="F13" s="35">
        <v>12.905050040813276</v>
      </c>
      <c r="G13" s="33">
        <v>-10.740518270511219</v>
      </c>
    </row>
    <row r="14" spans="1:7" s="114" customFormat="1" ht="16.5" thickBot="1" x14ac:dyDescent="0.3">
      <c r="A14" s="139" t="s">
        <v>47</v>
      </c>
      <c r="B14" s="140">
        <v>1079.9929999999999</v>
      </c>
      <c r="C14" s="40">
        <v>1058.4100000000001</v>
      </c>
      <c r="D14" s="37">
        <v>2.0391908617643306</v>
      </c>
      <c r="E14" s="38">
        <v>23.27179996168999</v>
      </c>
      <c r="F14" s="39">
        <v>22.201741613605606</v>
      </c>
      <c r="G14" s="37">
        <v>4.8197045380828776</v>
      </c>
    </row>
    <row r="15" spans="1:7" s="114" customFormat="1" ht="16.5" thickBot="1" x14ac:dyDescent="0.3">
      <c r="A15" s="149" t="s">
        <v>48</v>
      </c>
      <c r="B15" s="140">
        <v>1278.6610000000001</v>
      </c>
      <c r="C15" s="40">
        <v>1209.202</v>
      </c>
      <c r="D15" s="121">
        <v>5.7442015477976431</v>
      </c>
      <c r="E15" s="122">
        <v>0.46498209738892371</v>
      </c>
      <c r="F15" s="123">
        <v>0.71081533324761059</v>
      </c>
      <c r="G15" s="41">
        <v>-34.584683863741517</v>
      </c>
    </row>
    <row r="16" spans="1:7" s="114" customFormat="1" ht="16.5" thickBot="1" x14ac:dyDescent="0.3">
      <c r="A16" s="116"/>
      <c r="B16" s="117"/>
      <c r="C16" s="88"/>
      <c r="D16" s="115"/>
      <c r="E16" s="115"/>
      <c r="F16" s="115"/>
      <c r="G16" s="115"/>
    </row>
    <row r="17" spans="1:7" s="114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4" customFormat="1" ht="21" thickBot="1" x14ac:dyDescent="0.25">
      <c r="A18" s="141"/>
      <c r="B18" s="142" t="s">
        <v>147</v>
      </c>
      <c r="C18" s="143"/>
      <c r="D18" s="144"/>
      <c r="E18" s="145"/>
      <c r="F18" s="143"/>
      <c r="G18" s="144"/>
    </row>
    <row r="19" spans="1:7" s="114" customFormat="1" ht="15.75" x14ac:dyDescent="0.2">
      <c r="A19" s="150" t="s">
        <v>14</v>
      </c>
      <c r="B19" s="151" t="s">
        <v>15</v>
      </c>
      <c r="C19" s="19"/>
      <c r="D19" s="20"/>
      <c r="E19" s="162" t="s">
        <v>16</v>
      </c>
      <c r="F19" s="22"/>
      <c r="G19" s="20"/>
    </row>
    <row r="20" spans="1:7" s="114" customFormat="1" ht="26.25" thickBot="1" x14ac:dyDescent="0.25">
      <c r="A20" s="153"/>
      <c r="B20" s="345" t="s">
        <v>150</v>
      </c>
      <c r="C20" s="346" t="s">
        <v>146</v>
      </c>
      <c r="D20" s="347" t="s">
        <v>17</v>
      </c>
      <c r="E20" s="348" t="s">
        <v>150</v>
      </c>
      <c r="F20" s="346" t="s">
        <v>146</v>
      </c>
      <c r="G20" s="347" t="s">
        <v>17</v>
      </c>
    </row>
    <row r="21" spans="1:7" s="114" customFormat="1" ht="15.75" x14ac:dyDescent="0.25">
      <c r="A21" s="26" t="s">
        <v>25</v>
      </c>
      <c r="B21" s="124">
        <v>1337.47</v>
      </c>
      <c r="C21" s="125">
        <v>1321.17</v>
      </c>
      <c r="D21" s="90">
        <v>1.2337549293429273</v>
      </c>
      <c r="E21" s="81">
        <v>62.740688182206718</v>
      </c>
      <c r="F21" s="76">
        <v>62.532373354104429</v>
      </c>
      <c r="G21" s="90">
        <v>0.33313117178946078</v>
      </c>
    </row>
    <row r="22" spans="1:7" s="114" customFormat="1" ht="15.75" x14ac:dyDescent="0.25">
      <c r="A22" s="126" t="s">
        <v>62</v>
      </c>
      <c r="B22" s="127">
        <v>1502.07</v>
      </c>
      <c r="C22" s="86">
        <v>1511.9590000000001</v>
      </c>
      <c r="D22" s="28">
        <v>-0.65405212707488258</v>
      </c>
      <c r="E22" s="82">
        <v>11.242944186887712</v>
      </c>
      <c r="F22" s="30">
        <v>10.8099475485946</v>
      </c>
      <c r="G22" s="28">
        <v>4.0055387535104705</v>
      </c>
    </row>
    <row r="23" spans="1:7" s="114" customFormat="1" ht="16.5" thickBot="1" x14ac:dyDescent="0.3">
      <c r="A23" s="126" t="s">
        <v>44</v>
      </c>
      <c r="B23" s="128">
        <v>1301.5239999999999</v>
      </c>
      <c r="C23" s="87">
        <v>1281.296</v>
      </c>
      <c r="D23" s="33">
        <v>1.5787140520223146</v>
      </c>
      <c r="E23" s="83">
        <v>51.496811575752702</v>
      </c>
      <c r="F23" s="35">
        <v>51.722425805509829</v>
      </c>
      <c r="G23" s="33">
        <v>-0.43620194962528869</v>
      </c>
    </row>
    <row r="24" spans="1:7" s="114" customFormat="1" ht="15.75" x14ac:dyDescent="0.25">
      <c r="A24" s="26" t="s">
        <v>26</v>
      </c>
      <c r="B24" s="124">
        <v>1717.472</v>
      </c>
      <c r="C24" s="125">
        <v>1680.461</v>
      </c>
      <c r="D24" s="90">
        <v>2.2024313566336837</v>
      </c>
      <c r="E24" s="81">
        <v>1.0044520858645287</v>
      </c>
      <c r="F24" s="76">
        <v>0.84495031557231104</v>
      </c>
      <c r="G24" s="90">
        <v>18.877059082957107</v>
      </c>
    </row>
    <row r="25" spans="1:7" s="114" customFormat="1" ht="15.75" x14ac:dyDescent="0.25">
      <c r="A25" s="126" t="s">
        <v>62</v>
      </c>
      <c r="B25" s="127">
        <v>1580.896</v>
      </c>
      <c r="C25" s="86">
        <v>1126.1890000000001</v>
      </c>
      <c r="D25" s="28">
        <v>40.375727342391002</v>
      </c>
      <c r="E25" s="82">
        <v>0.23908170099560963</v>
      </c>
      <c r="F25" s="30">
        <v>0.20826318476996164</v>
      </c>
      <c r="G25" s="28">
        <v>14.797870425197218</v>
      </c>
    </row>
    <row r="26" spans="1:7" s="114" customFormat="1" ht="16.5" thickBot="1" x14ac:dyDescent="0.3">
      <c r="A26" s="126" t="s">
        <v>44</v>
      </c>
      <c r="B26" s="128">
        <v>1707.5219999999999</v>
      </c>
      <c r="C26" s="87">
        <v>1805.2470000000001</v>
      </c>
      <c r="D26" s="33">
        <v>-5.4133866445976713</v>
      </c>
      <c r="E26" s="83">
        <v>0.72859886523917161</v>
      </c>
      <c r="F26" s="35">
        <v>0.60415340318300803</v>
      </c>
      <c r="G26" s="33">
        <v>20.598321783923971</v>
      </c>
    </row>
    <row r="27" spans="1:7" s="114" customFormat="1" ht="15.75" x14ac:dyDescent="0.25">
      <c r="A27" s="26" t="s">
        <v>63</v>
      </c>
      <c r="B27" s="124">
        <v>5365.0550000000003</v>
      </c>
      <c r="C27" s="125">
        <v>5252.652</v>
      </c>
      <c r="D27" s="90">
        <v>2.1399285541855857</v>
      </c>
      <c r="E27" s="81">
        <v>0.12086644031456478</v>
      </c>
      <c r="F27" s="76">
        <v>0.13185981672657271</v>
      </c>
      <c r="G27" s="90">
        <v>-8.3371694917520038</v>
      </c>
    </row>
    <row r="28" spans="1:7" s="114" customFormat="1" ht="15.75" x14ac:dyDescent="0.25">
      <c r="A28" s="126" t="s">
        <v>62</v>
      </c>
      <c r="B28" s="127" t="s">
        <v>68</v>
      </c>
      <c r="C28" s="86" t="s">
        <v>68</v>
      </c>
      <c r="D28" s="308" t="s">
        <v>52</v>
      </c>
      <c r="E28" s="82">
        <v>3.4810330475291236E-3</v>
      </c>
      <c r="F28" s="30">
        <v>2.5944870855841456E-3</v>
      </c>
      <c r="G28" s="28">
        <v>34.170374825564927</v>
      </c>
    </row>
    <row r="29" spans="1:7" s="114" customFormat="1" ht="16.5" thickBot="1" x14ac:dyDescent="0.3">
      <c r="A29" s="126" t="s">
        <v>44</v>
      </c>
      <c r="B29" s="128">
        <v>5419.3289999999997</v>
      </c>
      <c r="C29" s="87">
        <v>5282.5060000000003</v>
      </c>
      <c r="D29" s="33">
        <v>2.5901153732716899</v>
      </c>
      <c r="E29" s="83">
        <v>0.11575367302600641</v>
      </c>
      <c r="F29" s="35">
        <v>0.12810208707953985</v>
      </c>
      <c r="G29" s="33">
        <v>-9.6395104365990463</v>
      </c>
    </row>
    <row r="30" spans="1:7" s="114" customFormat="1" ht="15.75" x14ac:dyDescent="0.25">
      <c r="A30" s="26" t="s">
        <v>143</v>
      </c>
      <c r="B30" s="124">
        <v>4345.18</v>
      </c>
      <c r="C30" s="125">
        <v>5284.0439999999999</v>
      </c>
      <c r="D30" s="90">
        <v>-17.767906550361797</v>
      </c>
      <c r="E30" s="81">
        <v>0.87823044917416693</v>
      </c>
      <c r="F30" s="76">
        <v>0.67320952593018768</v>
      </c>
      <c r="G30" s="90">
        <v>30.454251662689639</v>
      </c>
    </row>
    <row r="31" spans="1:7" s="114" customFormat="1" ht="15.75" x14ac:dyDescent="0.25">
      <c r="A31" s="126" t="s">
        <v>62</v>
      </c>
      <c r="B31" s="127">
        <v>4211.1840000000002</v>
      </c>
      <c r="C31" s="86">
        <v>4296.1480000000001</v>
      </c>
      <c r="D31" s="308">
        <v>-1.9776786088374969</v>
      </c>
      <c r="E31" s="82">
        <v>0.10513652223104256</v>
      </c>
      <c r="F31" s="30">
        <v>7.5824597847374012E-2</v>
      </c>
      <c r="G31" s="28">
        <v>38.657540185930159</v>
      </c>
    </row>
    <row r="32" spans="1:7" s="114" customFormat="1" ht="16.5" thickBot="1" x14ac:dyDescent="0.3">
      <c r="A32" s="126" t="s">
        <v>44</v>
      </c>
      <c r="B32" s="128">
        <v>4533.7160000000003</v>
      </c>
      <c r="C32" s="87">
        <v>5643.223</v>
      </c>
      <c r="D32" s="33">
        <v>-19.660874645570441</v>
      </c>
      <c r="E32" s="83">
        <v>0.73877467077275238</v>
      </c>
      <c r="F32" s="35">
        <v>0.56602299627904928</v>
      </c>
      <c r="G32" s="33">
        <v>30.520257238548048</v>
      </c>
    </row>
    <row r="33" spans="1:7" s="114" customFormat="1" ht="15.75" x14ac:dyDescent="0.25">
      <c r="A33" s="26" t="s">
        <v>27</v>
      </c>
      <c r="B33" s="124">
        <v>1399.4349999999999</v>
      </c>
      <c r="C33" s="75">
        <v>1381.498</v>
      </c>
      <c r="D33" s="90">
        <v>1.2983732151620848</v>
      </c>
      <c r="E33" s="81">
        <v>11.056562839779517</v>
      </c>
      <c r="F33" s="76">
        <v>12.456032709924655</v>
      </c>
      <c r="G33" s="90">
        <v>-11.235277738393185</v>
      </c>
    </row>
    <row r="34" spans="1:7" s="114" customFormat="1" ht="15.75" x14ac:dyDescent="0.25">
      <c r="A34" s="126" t="s">
        <v>62</v>
      </c>
      <c r="B34" s="127">
        <v>1599.7670000000001</v>
      </c>
      <c r="C34" s="87">
        <v>1604.33</v>
      </c>
      <c r="D34" s="28">
        <v>-0.28441779434404857</v>
      </c>
      <c r="E34" s="82">
        <v>1.2223336739876418</v>
      </c>
      <c r="F34" s="30">
        <v>1.5466364755803168</v>
      </c>
      <c r="G34" s="28">
        <v>-20.968262853815901</v>
      </c>
    </row>
    <row r="35" spans="1:7" s="114" customFormat="1" ht="16.5" thickBot="1" x14ac:dyDescent="0.3">
      <c r="A35" s="126" t="s">
        <v>44</v>
      </c>
      <c r="B35" s="128">
        <v>1368.9549999999999</v>
      </c>
      <c r="C35" s="87">
        <v>1343.1759999999999</v>
      </c>
      <c r="D35" s="33">
        <v>1.9192570444975192</v>
      </c>
      <c r="E35" s="83">
        <v>8.2271760706826242</v>
      </c>
      <c r="F35" s="35">
        <v>9.3768583726521673</v>
      </c>
      <c r="G35" s="33">
        <v>-12.260847463822415</v>
      </c>
    </row>
    <row r="36" spans="1:7" s="114" customFormat="1" ht="15.75" x14ac:dyDescent="0.25">
      <c r="A36" s="26" t="s">
        <v>28</v>
      </c>
      <c r="B36" s="124">
        <v>1469.3810000000001</v>
      </c>
      <c r="C36" s="75">
        <v>1322.809</v>
      </c>
      <c r="D36" s="90">
        <v>11.080360051980302</v>
      </c>
      <c r="E36" s="81">
        <v>0.29173543390470863</v>
      </c>
      <c r="F36" s="76">
        <v>0.28651405570506328</v>
      </c>
      <c r="G36" s="90">
        <v>1.8223811696764454</v>
      </c>
    </row>
    <row r="37" spans="1:7" s="114" customFormat="1" ht="15.75" x14ac:dyDescent="0.25">
      <c r="A37" s="126" t="s">
        <v>62</v>
      </c>
      <c r="B37" s="127" t="s">
        <v>52</v>
      </c>
      <c r="C37" s="87" t="s">
        <v>52</v>
      </c>
      <c r="D37" s="308" t="s">
        <v>52</v>
      </c>
      <c r="E37" s="82" t="s">
        <v>52</v>
      </c>
      <c r="F37" s="30" t="s">
        <v>52</v>
      </c>
      <c r="G37" s="28" t="s">
        <v>52</v>
      </c>
    </row>
    <row r="38" spans="1:7" s="114" customFormat="1" ht="16.5" thickBot="1" x14ac:dyDescent="0.3">
      <c r="A38" s="126" t="s">
        <v>44</v>
      </c>
      <c r="B38" s="128">
        <v>1447.415</v>
      </c>
      <c r="C38" s="87">
        <v>1317.615</v>
      </c>
      <c r="D38" s="33">
        <v>9.8511325387157811</v>
      </c>
      <c r="E38" s="83">
        <v>0.28373838209105468</v>
      </c>
      <c r="F38" s="35">
        <v>0.285117024197441</v>
      </c>
      <c r="G38" s="33">
        <v>-0.48353552730391586</v>
      </c>
    </row>
    <row r="39" spans="1:7" s="114" customFormat="1" ht="15.75" x14ac:dyDescent="0.25">
      <c r="A39" s="26" t="s">
        <v>64</v>
      </c>
      <c r="B39" s="124">
        <v>4540.9390000000003</v>
      </c>
      <c r="C39" s="75">
        <v>4962.9669999999996</v>
      </c>
      <c r="D39" s="90">
        <v>-8.5035423366707725</v>
      </c>
      <c r="E39" s="81">
        <v>6.2633730333756174E-2</v>
      </c>
      <c r="F39" s="76">
        <v>5.4492782051395364E-2</v>
      </c>
      <c r="G39" s="90">
        <v>14.939498362705358</v>
      </c>
    </row>
    <row r="40" spans="1:7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</row>
    <row r="41" spans="1:7" s="114" customFormat="1" ht="16.5" thickBot="1" x14ac:dyDescent="0.3">
      <c r="A41" s="126" t="s">
        <v>44</v>
      </c>
      <c r="B41" s="128">
        <v>4540.9390000000003</v>
      </c>
      <c r="C41" s="87">
        <v>4962.9669999999996</v>
      </c>
      <c r="D41" s="33">
        <v>-8.5035423366707725</v>
      </c>
      <c r="E41" s="83">
        <v>6.2633730333756174E-2</v>
      </c>
      <c r="F41" s="35">
        <v>5.4492782051395364E-2</v>
      </c>
      <c r="G41" s="33">
        <v>14.939498362705358</v>
      </c>
    </row>
    <row r="42" spans="1:7" s="114" customFormat="1" ht="15.75" x14ac:dyDescent="0.25">
      <c r="A42" s="26" t="s">
        <v>144</v>
      </c>
      <c r="B42" s="124">
        <v>3688.5830000000001</v>
      </c>
      <c r="C42" s="75">
        <v>4954.1620000000003</v>
      </c>
      <c r="D42" s="90">
        <v>-25.545773432519976</v>
      </c>
      <c r="E42" s="81">
        <v>0.10804877934312718</v>
      </c>
      <c r="F42" s="76">
        <v>0.10801049313216458</v>
      </c>
      <c r="G42" s="90">
        <v>3.544675137789164E-2</v>
      </c>
    </row>
    <row r="43" spans="1:7" s="114" customFormat="1" ht="15.75" x14ac:dyDescent="0.25">
      <c r="A43" s="126" t="s">
        <v>62</v>
      </c>
      <c r="B43" s="127">
        <v>4269.7780000000002</v>
      </c>
      <c r="C43" s="87">
        <v>4287.8050000000003</v>
      </c>
      <c r="D43" s="308">
        <v>-0.42042490271829158</v>
      </c>
      <c r="E43" s="82">
        <v>2.9576348643113516E-2</v>
      </c>
      <c r="F43" s="30">
        <v>3.0269966360051512E-2</v>
      </c>
      <c r="G43" s="28">
        <v>-2.2914386778222218</v>
      </c>
    </row>
    <row r="44" spans="1:7" s="114" customFormat="1" ht="16.5" thickBot="1" x14ac:dyDescent="0.3">
      <c r="A44" s="126" t="s">
        <v>44</v>
      </c>
      <c r="B44" s="129">
        <v>3469.53</v>
      </c>
      <c r="C44" s="309">
        <v>5213.6229999999996</v>
      </c>
      <c r="D44" s="37">
        <v>-33.452610593439523</v>
      </c>
      <c r="E44" s="83">
        <v>7.8472430700013682E-2</v>
      </c>
      <c r="F44" s="35">
        <v>7.7740526772113086E-2</v>
      </c>
      <c r="G44" s="33">
        <v>0.94147024504488264</v>
      </c>
    </row>
    <row r="45" spans="1:7" s="114" customFormat="1" ht="16.5" customHeight="1" thickBot="1" x14ac:dyDescent="0.3">
      <c r="A45" s="112" t="s">
        <v>49</v>
      </c>
      <c r="B45" s="310"/>
      <c r="C45" s="311"/>
      <c r="D45" s="132"/>
      <c r="E45" s="132"/>
      <c r="F45" s="132"/>
      <c r="G45" s="133"/>
    </row>
    <row r="46" spans="1:7" s="114" customFormat="1" ht="15.75" x14ac:dyDescent="0.25">
      <c r="A46" s="134" t="s">
        <v>18</v>
      </c>
      <c r="B46" s="312">
        <v>979.54499999999996</v>
      </c>
      <c r="C46" s="313">
        <v>962.14400000000001</v>
      </c>
      <c r="D46" s="73">
        <v>1.808565038081613</v>
      </c>
      <c r="E46" s="119">
        <v>13.92861091209997</v>
      </c>
      <c r="F46" s="120">
        <v>13.180270949984276</v>
      </c>
      <c r="G46" s="73">
        <v>5.6777282117753893</v>
      </c>
    </row>
    <row r="47" spans="1:7" s="114" customFormat="1" ht="15.75" x14ac:dyDescent="0.25">
      <c r="A47" s="136" t="s">
        <v>19</v>
      </c>
      <c r="B47" s="314">
        <v>1694.356</v>
      </c>
      <c r="C47" s="87">
        <v>1750.3109999999999</v>
      </c>
      <c r="D47" s="317">
        <v>-3.1968604436582941</v>
      </c>
      <c r="E47" s="34">
        <v>0.53292440312016176</v>
      </c>
      <c r="F47" s="35">
        <v>0.48171927250582119</v>
      </c>
      <c r="G47" s="33">
        <v>10.62966203282261</v>
      </c>
    </row>
    <row r="48" spans="1:7" s="114" customFormat="1" ht="15.75" x14ac:dyDescent="0.25">
      <c r="A48" s="138" t="s">
        <v>61</v>
      </c>
      <c r="B48" s="314">
        <v>4639.3959999999997</v>
      </c>
      <c r="C48" s="87">
        <v>4006.9650000000001</v>
      </c>
      <c r="D48" s="33">
        <v>15.783292342209117</v>
      </c>
      <c r="E48" s="34">
        <v>0.17323733928855206</v>
      </c>
      <c r="F48" s="35">
        <v>0.13940948903715164</v>
      </c>
      <c r="G48" s="33">
        <v>24.2650987999716</v>
      </c>
    </row>
    <row r="49" spans="1:7" s="114" customFormat="1" ht="16.5" thickBot="1" x14ac:dyDescent="0.3">
      <c r="A49" s="139" t="s">
        <v>69</v>
      </c>
      <c r="B49" s="315">
        <v>4074.1489999999999</v>
      </c>
      <c r="C49" s="309">
        <v>3953.288</v>
      </c>
      <c r="D49" s="37">
        <v>3.0572273004142345</v>
      </c>
      <c r="E49" s="38">
        <v>0.27700942088757202</v>
      </c>
      <c r="F49" s="39">
        <v>0.26502543025006575</v>
      </c>
      <c r="G49" s="37">
        <v>4.5218266889327303</v>
      </c>
    </row>
    <row r="50" spans="1:7" s="114" customFormat="1" ht="16.5" thickBot="1" x14ac:dyDescent="0.3">
      <c r="A50" s="112" t="s">
        <v>50</v>
      </c>
      <c r="B50" s="310"/>
      <c r="C50" s="311"/>
      <c r="D50" s="132"/>
      <c r="E50" s="132"/>
      <c r="F50" s="132"/>
      <c r="G50" s="133"/>
    </row>
    <row r="51" spans="1:7" s="114" customFormat="1" ht="15.75" x14ac:dyDescent="0.25">
      <c r="A51" s="134" t="s">
        <v>18</v>
      </c>
      <c r="B51" s="312">
        <v>956.21799999999996</v>
      </c>
      <c r="C51" s="313">
        <v>954.48099999999999</v>
      </c>
      <c r="D51" s="73">
        <v>0.18198371680525502</v>
      </c>
      <c r="E51" s="119">
        <v>4.8323141314059512</v>
      </c>
      <c r="F51" s="120">
        <v>4.6426094039607841</v>
      </c>
      <c r="G51" s="73">
        <v>4.0861660100744821</v>
      </c>
    </row>
    <row r="52" spans="1:7" s="114" customFormat="1" ht="15.75" x14ac:dyDescent="0.25">
      <c r="A52" s="136" t="s">
        <v>19</v>
      </c>
      <c r="B52" s="314">
        <v>1130.9839999999999</v>
      </c>
      <c r="C52" s="87">
        <v>1058.5419999999999</v>
      </c>
      <c r="D52" s="317">
        <v>6.8435640720916142</v>
      </c>
      <c r="E52" s="34">
        <v>0.5348109987093137</v>
      </c>
      <c r="F52" s="35">
        <v>0.45173726570142247</v>
      </c>
      <c r="G52" s="33">
        <v>18.389833940067088</v>
      </c>
    </row>
    <row r="53" spans="1:7" s="114" customFormat="1" ht="15.75" x14ac:dyDescent="0.25">
      <c r="A53" s="138" t="s">
        <v>61</v>
      </c>
      <c r="B53" s="314" t="s">
        <v>68</v>
      </c>
      <c r="C53" s="87" t="s">
        <v>68</v>
      </c>
      <c r="D53" s="89" t="s">
        <v>52</v>
      </c>
      <c r="E53" s="34">
        <v>1.7109899041649845E-2</v>
      </c>
      <c r="F53" s="35">
        <v>2.5648358046060412E-2</v>
      </c>
      <c r="G53" s="33">
        <v>-33.290470247946629</v>
      </c>
    </row>
    <row r="54" spans="1:7" s="114" customFormat="1" ht="16.5" thickBot="1" x14ac:dyDescent="0.3">
      <c r="A54" s="139" t="s">
        <v>69</v>
      </c>
      <c r="B54" s="315">
        <v>2257.9459999999999</v>
      </c>
      <c r="C54" s="309">
        <v>2150.3719999999998</v>
      </c>
      <c r="D54" s="37">
        <v>5.0025762984265079</v>
      </c>
      <c r="E54" s="38">
        <v>0.10051482924740343</v>
      </c>
      <c r="F54" s="39">
        <v>9.2569018345874776E-2</v>
      </c>
      <c r="G54" s="37">
        <v>8.5836611897945563</v>
      </c>
    </row>
    <row r="55" spans="1:7" s="114" customFormat="1" ht="16.5" thickBot="1" x14ac:dyDescent="0.3">
      <c r="A55" s="112" t="s">
        <v>51</v>
      </c>
      <c r="B55" s="310"/>
      <c r="C55" s="311"/>
      <c r="D55" s="132"/>
      <c r="E55" s="132"/>
      <c r="F55" s="132"/>
      <c r="G55" s="133"/>
    </row>
    <row r="56" spans="1:7" s="114" customFormat="1" ht="15.75" x14ac:dyDescent="0.25">
      <c r="A56" s="134" t="s">
        <v>18</v>
      </c>
      <c r="B56" s="312">
        <v>1044.3140000000001</v>
      </c>
      <c r="C56" s="313">
        <v>1044.261</v>
      </c>
      <c r="D56" s="73">
        <v>5.0753595126228944E-3</v>
      </c>
      <c r="E56" s="119">
        <v>2.8179211164965934</v>
      </c>
      <c r="F56" s="120">
        <v>2.8894432031138408</v>
      </c>
      <c r="G56" s="73">
        <v>-2.4752895831339021</v>
      </c>
    </row>
    <row r="57" spans="1:7" s="114" customFormat="1" ht="15.75" x14ac:dyDescent="0.25">
      <c r="A57" s="136" t="s">
        <v>19</v>
      </c>
      <c r="B57" s="314">
        <v>2805.2060000000001</v>
      </c>
      <c r="C57" s="87">
        <v>3280.0520000000001</v>
      </c>
      <c r="D57" s="33">
        <v>-14.476782685152553</v>
      </c>
      <c r="E57" s="34">
        <v>4.1418077135154559E-2</v>
      </c>
      <c r="F57" s="35">
        <v>1.8509241933639863E-2</v>
      </c>
      <c r="G57" s="33">
        <v>123.76971074044225</v>
      </c>
    </row>
    <row r="58" spans="1:7" s="114" customFormat="1" ht="16.5" customHeight="1" x14ac:dyDescent="0.25">
      <c r="A58" s="138" t="s">
        <v>61</v>
      </c>
      <c r="B58" s="314" t="s">
        <v>68</v>
      </c>
      <c r="C58" s="87" t="s">
        <v>68</v>
      </c>
      <c r="D58" s="89" t="s">
        <v>52</v>
      </c>
      <c r="E58" s="34">
        <v>5.687759354444908E-3</v>
      </c>
      <c r="F58" s="35">
        <v>7.8689937980354323E-3</v>
      </c>
      <c r="G58" s="33">
        <v>-27.719356496825426</v>
      </c>
    </row>
    <row r="59" spans="1:7" s="114" customFormat="1" ht="16.5" thickBot="1" x14ac:dyDescent="0.3">
      <c r="A59" s="139" t="s">
        <v>69</v>
      </c>
      <c r="B59" s="315" t="s">
        <v>68</v>
      </c>
      <c r="C59" s="309" t="s">
        <v>68</v>
      </c>
      <c r="D59" s="160" t="s">
        <v>52</v>
      </c>
      <c r="E59" s="38">
        <v>1.0241074903221842E-2</v>
      </c>
      <c r="F59" s="39">
        <v>6.9309869286319319E-3</v>
      </c>
      <c r="G59" s="37">
        <v>47.757815859036249</v>
      </c>
    </row>
    <row r="60" spans="1:7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7" s="114" customFormat="1" ht="15.75" x14ac:dyDescent="0.25">
      <c r="A61" s="318"/>
      <c r="B61" s="117"/>
      <c r="C61" s="88"/>
      <c r="D61" s="115"/>
      <c r="E61" s="115"/>
      <c r="F61" s="115"/>
      <c r="G61" s="115"/>
    </row>
    <row r="62" spans="1:7" ht="15.75" x14ac:dyDescent="0.2">
      <c r="A62" s="52" t="s">
        <v>22</v>
      </c>
      <c r="B62" s="84"/>
      <c r="C62" s="84"/>
      <c r="E62" s="84"/>
    </row>
    <row r="63" spans="1:7" ht="15.75" x14ac:dyDescent="0.25">
      <c r="A63" s="85" t="s">
        <v>54</v>
      </c>
    </row>
    <row r="64" spans="1:7" ht="15.75" x14ac:dyDescent="0.25">
      <c r="A64" s="85" t="s">
        <v>53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90" zoomScaleNormal="90" workbookViewId="0">
      <selection activeCell="F27" sqref="F27"/>
    </sheetView>
  </sheetViews>
  <sheetFormatPr defaultRowHeight="12.75" x14ac:dyDescent="0.2"/>
  <cols>
    <col min="1" max="1" width="47.140625" customWidth="1"/>
    <col min="2" max="2" width="12.85546875" customWidth="1"/>
    <col min="3" max="3" width="13.140625" customWidth="1"/>
    <col min="4" max="4" width="9.42578125" customWidth="1"/>
    <col min="5" max="5" width="12" customWidth="1"/>
    <col min="6" max="6" width="13.85546875" customWidth="1"/>
    <col min="7" max="7" width="9.28515625" customWidth="1"/>
    <col min="8" max="8" width="5.5703125" customWidth="1"/>
    <col min="9" max="9" width="46.5703125" customWidth="1"/>
    <col min="10" max="10" width="12.85546875" customWidth="1"/>
    <col min="11" max="11" width="13.140625" customWidth="1"/>
    <col min="12" max="12" width="9.42578125" customWidth="1"/>
    <col min="13" max="13" width="12" customWidth="1"/>
    <col min="14" max="14" width="13.85546875" customWidth="1"/>
    <col min="15" max="15" width="9.42578125" customWidth="1"/>
  </cols>
  <sheetData>
    <row r="1" spans="1:15" ht="20.25" customHeight="1" x14ac:dyDescent="0.2">
      <c r="A1" s="10" t="s">
        <v>58</v>
      </c>
      <c r="F1" s="68" t="str">
        <f xml:space="preserve"> (Bydło_PL!G1)</f>
        <v>styczeń - luty 2017r.</v>
      </c>
    </row>
    <row r="2" spans="1:15" ht="13.5" thickBot="1" x14ac:dyDescent="0.25"/>
    <row r="3" spans="1:15" s="114" customFormat="1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s="114" customFormat="1" ht="21" thickBot="1" x14ac:dyDescent="0.25">
      <c r="A4" s="383" t="s">
        <v>14</v>
      </c>
      <c r="B4" s="142" t="s">
        <v>147</v>
      </c>
      <c r="C4" s="143"/>
      <c r="D4" s="144"/>
      <c r="E4" s="145"/>
      <c r="F4" s="143"/>
      <c r="G4" s="144"/>
      <c r="I4" s="383" t="s">
        <v>14</v>
      </c>
      <c r="J4" s="142" t="s">
        <v>147</v>
      </c>
      <c r="K4" s="143"/>
      <c r="L4" s="144"/>
      <c r="M4" s="145"/>
      <c r="N4" s="143"/>
      <c r="O4" s="144"/>
    </row>
    <row r="5" spans="1:15" s="114" customFormat="1" ht="15.75" customHeight="1" x14ac:dyDescent="0.2">
      <c r="A5" s="384"/>
      <c r="B5" s="71" t="s">
        <v>15</v>
      </c>
      <c r="C5" s="19"/>
      <c r="D5" s="20"/>
      <c r="E5" s="21" t="s">
        <v>16</v>
      </c>
      <c r="F5" s="22"/>
      <c r="G5" s="20"/>
      <c r="I5" s="384"/>
      <c r="J5" s="71" t="s">
        <v>15</v>
      </c>
      <c r="K5" s="19"/>
      <c r="L5" s="20"/>
      <c r="M5" s="21" t="s">
        <v>16</v>
      </c>
      <c r="N5" s="22"/>
      <c r="O5" s="20"/>
    </row>
    <row r="6" spans="1:15" s="114" customFormat="1" ht="26.25" thickBot="1" x14ac:dyDescent="0.25">
      <c r="A6" s="385"/>
      <c r="B6" s="305" t="s">
        <v>150</v>
      </c>
      <c r="C6" s="306" t="s">
        <v>146</v>
      </c>
      <c r="D6" s="23" t="s">
        <v>17</v>
      </c>
      <c r="E6" s="305" t="s">
        <v>150</v>
      </c>
      <c r="F6" s="306" t="s">
        <v>146</v>
      </c>
      <c r="G6" s="23" t="s">
        <v>17</v>
      </c>
      <c r="I6" s="385"/>
      <c r="J6" s="305" t="s">
        <v>150</v>
      </c>
      <c r="K6" s="306" t="s">
        <v>146</v>
      </c>
      <c r="L6" s="23" t="s">
        <v>17</v>
      </c>
      <c r="M6" s="305" t="s">
        <v>150</v>
      </c>
      <c r="N6" s="306" t="s">
        <v>146</v>
      </c>
      <c r="O6" s="23" t="s">
        <v>17</v>
      </c>
    </row>
    <row r="7" spans="1:15" s="114" customFormat="1" ht="16.5" thickBot="1" x14ac:dyDescent="0.3">
      <c r="A7" s="146" t="s">
        <v>60</v>
      </c>
      <c r="B7" s="147">
        <v>1359.329</v>
      </c>
      <c r="C7" s="118">
        <v>1342.538</v>
      </c>
      <c r="D7" s="95">
        <v>1.2506908556778238</v>
      </c>
      <c r="E7" s="96">
        <v>100</v>
      </c>
      <c r="F7" s="97">
        <v>100</v>
      </c>
      <c r="G7" s="98" t="s">
        <v>52</v>
      </c>
      <c r="I7" s="146" t="s">
        <v>60</v>
      </c>
      <c r="J7" s="147">
        <v>1267.5519999999999</v>
      </c>
      <c r="K7" s="118">
        <v>1257.2139999999999</v>
      </c>
      <c r="L7" s="95">
        <v>0.82229437470470146</v>
      </c>
      <c r="M7" s="96">
        <v>100</v>
      </c>
      <c r="N7" s="97">
        <v>100</v>
      </c>
      <c r="O7" s="98" t="s">
        <v>52</v>
      </c>
    </row>
    <row r="8" spans="1:15" s="114" customFormat="1" ht="15.75" x14ac:dyDescent="0.25">
      <c r="A8" s="134" t="s">
        <v>18</v>
      </c>
      <c r="B8" s="135">
        <v>1307.604</v>
      </c>
      <c r="C8" s="72">
        <v>1294.837</v>
      </c>
      <c r="D8" s="73">
        <v>0.98599283153015038</v>
      </c>
      <c r="E8" s="119">
        <v>95.573724058094925</v>
      </c>
      <c r="F8" s="120">
        <v>96.170175954918037</v>
      </c>
      <c r="G8" s="73">
        <v>-0.62020464338415293</v>
      </c>
      <c r="I8" s="134" t="s">
        <v>18</v>
      </c>
      <c r="J8" s="135">
        <v>1192.798</v>
      </c>
      <c r="K8" s="72">
        <v>1182.133</v>
      </c>
      <c r="L8" s="73">
        <v>0.90218274931838993</v>
      </c>
      <c r="M8" s="119">
        <v>96.093861902332549</v>
      </c>
      <c r="N8" s="120">
        <v>96.634057050572494</v>
      </c>
      <c r="O8" s="73">
        <v>-0.55901114444283295</v>
      </c>
    </row>
    <row r="9" spans="1:15" s="114" customFormat="1" ht="15.75" x14ac:dyDescent="0.25">
      <c r="A9" s="136" t="s">
        <v>19</v>
      </c>
      <c r="B9" s="137">
        <v>1438.335</v>
      </c>
      <c r="C9" s="27">
        <v>1370.0989999999999</v>
      </c>
      <c r="D9" s="317">
        <v>4.9803700316546546</v>
      </c>
      <c r="E9" s="34">
        <v>3.2259010559201231</v>
      </c>
      <c r="F9" s="35">
        <v>2.7661579598511734</v>
      </c>
      <c r="G9" s="33">
        <v>16.620276308938088</v>
      </c>
      <c r="I9" s="136" t="s">
        <v>19</v>
      </c>
      <c r="J9" s="137">
        <v>2249.288</v>
      </c>
      <c r="K9" s="27">
        <v>2328.35</v>
      </c>
      <c r="L9" s="33">
        <v>-3.3956235102110899</v>
      </c>
      <c r="M9" s="34">
        <v>1.1260167777967929</v>
      </c>
      <c r="N9" s="35">
        <v>0.98927428671662831</v>
      </c>
      <c r="O9" s="33">
        <v>13.822505337120283</v>
      </c>
    </row>
    <row r="10" spans="1:15" s="114" customFormat="1" ht="15.75" x14ac:dyDescent="0.25">
      <c r="A10" s="136" t="s">
        <v>61</v>
      </c>
      <c r="B10" s="137">
        <v>5233.7479999999996</v>
      </c>
      <c r="C10" s="27">
        <v>4880.3069999999998</v>
      </c>
      <c r="D10" s="33">
        <v>7.2421878377733169</v>
      </c>
      <c r="E10" s="34">
        <v>0.3165739706193515</v>
      </c>
      <c r="F10" s="35">
        <v>0.2827691604941549</v>
      </c>
      <c r="G10" s="33">
        <v>11.954914059977687</v>
      </c>
      <c r="I10" s="136" t="s">
        <v>61</v>
      </c>
      <c r="J10" s="137">
        <v>4392.32</v>
      </c>
      <c r="K10" s="27">
        <v>4389.1400000000003</v>
      </c>
      <c r="L10" s="33">
        <v>7.2451550873277704E-2</v>
      </c>
      <c r="M10" s="34">
        <v>0.51083630252591583</v>
      </c>
      <c r="N10" s="35">
        <v>0.5066549928323868</v>
      </c>
      <c r="O10" s="33">
        <v>0.8252775069192515</v>
      </c>
    </row>
    <row r="11" spans="1:15" s="114" customFormat="1" ht="16.5" thickBot="1" x14ac:dyDescent="0.3">
      <c r="A11" s="139" t="s">
        <v>69</v>
      </c>
      <c r="B11" s="140">
        <v>5276.6729999999998</v>
      </c>
      <c r="C11" s="40">
        <v>5838.4269999999997</v>
      </c>
      <c r="D11" s="37">
        <v>-9.6216669318636665</v>
      </c>
      <c r="E11" s="38">
        <v>0.8838009153655938</v>
      </c>
      <c r="F11" s="39">
        <v>0.78089692473662597</v>
      </c>
      <c r="G11" s="37">
        <v>13.17766626673224</v>
      </c>
      <c r="I11" s="139" t="s">
        <v>69</v>
      </c>
      <c r="J11" s="140">
        <v>3242.4870000000001</v>
      </c>
      <c r="K11" s="40">
        <v>3721.819</v>
      </c>
      <c r="L11" s="37">
        <v>-12.878971277216863</v>
      </c>
      <c r="M11" s="38">
        <v>2.2692850173447345</v>
      </c>
      <c r="N11" s="39">
        <v>1.8700136698784831</v>
      </c>
      <c r="O11" s="37">
        <v>21.351252875718117</v>
      </c>
    </row>
    <row r="12" spans="1:15" s="114" customFormat="1" ht="15.75" x14ac:dyDescent="0.25">
      <c r="A12" s="148" t="s">
        <v>23</v>
      </c>
      <c r="B12" s="137">
        <v>1419.8510000000001</v>
      </c>
      <c r="C12" s="27">
        <v>1403.5550000000001</v>
      </c>
      <c r="D12" s="28">
        <v>1.1610517578577288</v>
      </c>
      <c r="E12" s="29">
        <v>69.346983544996561</v>
      </c>
      <c r="F12" s="30">
        <v>67.916158806602454</v>
      </c>
      <c r="G12" s="28">
        <v>2.106751564776379</v>
      </c>
      <c r="I12" s="148" t="s">
        <v>23</v>
      </c>
      <c r="J12" s="137">
        <v>1336.846</v>
      </c>
      <c r="K12" s="27">
        <v>1321.375</v>
      </c>
      <c r="L12" s="28">
        <v>1.1708258442909851</v>
      </c>
      <c r="M12" s="29">
        <v>57.335813045089822</v>
      </c>
      <c r="N12" s="30">
        <v>58.014608926551624</v>
      </c>
      <c r="O12" s="28">
        <v>-1.1700430185113888</v>
      </c>
    </row>
    <row r="13" spans="1:15" s="114" customFormat="1" ht="15.75" x14ac:dyDescent="0.25">
      <c r="A13" s="136" t="s">
        <v>24</v>
      </c>
      <c r="B13" s="137">
        <v>1524.0889999999999</v>
      </c>
      <c r="C13" s="27">
        <v>1460.663</v>
      </c>
      <c r="D13" s="33">
        <v>4.3422747067598708</v>
      </c>
      <c r="E13" s="34">
        <v>8.7422569158215264</v>
      </c>
      <c r="F13" s="35">
        <v>11.561496342263279</v>
      </c>
      <c r="G13" s="33">
        <v>-24.384727919135926</v>
      </c>
      <c r="I13" s="136" t="s">
        <v>24</v>
      </c>
      <c r="J13" s="137">
        <v>1365.5440000000001</v>
      </c>
      <c r="K13" s="27">
        <v>1380.4639999999999</v>
      </c>
      <c r="L13" s="33">
        <v>-1.080796022207015</v>
      </c>
      <c r="M13" s="34">
        <v>15.988301124386526</v>
      </c>
      <c r="N13" s="35">
        <v>15.124457892540235</v>
      </c>
      <c r="O13" s="33">
        <v>5.7115649234103127</v>
      </c>
    </row>
    <row r="14" spans="1:15" s="114" customFormat="1" ht="16.5" thickBot="1" x14ac:dyDescent="0.3">
      <c r="A14" s="139" t="s">
        <v>47</v>
      </c>
      <c r="B14" s="140">
        <v>1101.107</v>
      </c>
      <c r="C14" s="40">
        <v>1073.039</v>
      </c>
      <c r="D14" s="37">
        <v>2.6157483558379506</v>
      </c>
      <c r="E14" s="38">
        <v>21.853742563542685</v>
      </c>
      <c r="F14" s="39">
        <v>20.490003528893212</v>
      </c>
      <c r="G14" s="37">
        <v>6.6556310384546684</v>
      </c>
      <c r="I14" s="139" t="s">
        <v>47</v>
      </c>
      <c r="J14" s="140">
        <v>1050.93</v>
      </c>
      <c r="K14" s="40">
        <v>1038.626</v>
      </c>
      <c r="L14" s="37">
        <v>1.1846420174345806</v>
      </c>
      <c r="M14" s="38">
        <v>25.554256942152048</v>
      </c>
      <c r="N14" s="39">
        <v>25.029350922716798</v>
      </c>
      <c r="O14" s="37">
        <v>2.0971619322290991</v>
      </c>
    </row>
    <row r="15" spans="1:15" s="114" customFormat="1" ht="16.5" thickBot="1" x14ac:dyDescent="0.3">
      <c r="A15" s="149" t="s">
        <v>48</v>
      </c>
      <c r="B15" s="140">
        <v>1459.289</v>
      </c>
      <c r="C15" s="40">
        <v>1721.367</v>
      </c>
      <c r="D15" s="121">
        <v>-15.224992694759454</v>
      </c>
      <c r="E15" s="122">
        <v>5.7016975639213714E-2</v>
      </c>
      <c r="F15" s="123">
        <v>3.2341322241043996E-2</v>
      </c>
      <c r="G15" s="41">
        <v>76.297602226213669</v>
      </c>
      <c r="I15" s="149" t="s">
        <v>48</v>
      </c>
      <c r="J15" s="140">
        <v>1263.8810000000001</v>
      </c>
      <c r="K15" s="40">
        <v>1194.2629999999999</v>
      </c>
      <c r="L15" s="121">
        <v>5.8293692427882444</v>
      </c>
      <c r="M15" s="122">
        <v>1.1216288883716066</v>
      </c>
      <c r="N15" s="123">
        <v>1.8315822581913419</v>
      </c>
      <c r="O15" s="41">
        <v>-38.761751848415635</v>
      </c>
    </row>
    <row r="16" spans="1:15" s="114" customFormat="1" ht="16.5" thickBot="1" x14ac:dyDescent="0.3">
      <c r="A16" s="116"/>
      <c r="B16" s="117"/>
      <c r="C16" s="88"/>
      <c r="D16" s="115"/>
      <c r="E16" s="115"/>
      <c r="F16" s="115"/>
      <c r="G16" s="115"/>
      <c r="I16" s="116"/>
      <c r="J16" s="117"/>
      <c r="K16" s="88"/>
      <c r="L16" s="115"/>
      <c r="M16" s="115"/>
      <c r="N16" s="115"/>
      <c r="O16" s="115"/>
    </row>
    <row r="17" spans="1:15" s="114" customFormat="1" ht="21" thickBot="1" x14ac:dyDescent="0.35">
      <c r="A17" s="13" t="s">
        <v>65</v>
      </c>
      <c r="B17" s="14"/>
      <c r="C17" s="14"/>
      <c r="D17" s="14"/>
      <c r="E17" s="14"/>
      <c r="F17" s="14"/>
      <c r="G17" s="15"/>
      <c r="I17" s="13" t="s">
        <v>29</v>
      </c>
      <c r="J17" s="14"/>
      <c r="K17" s="14"/>
      <c r="L17" s="14"/>
      <c r="M17" s="14"/>
      <c r="N17" s="14"/>
      <c r="O17" s="15"/>
    </row>
    <row r="18" spans="1:15" s="114" customFormat="1" ht="21" thickBot="1" x14ac:dyDescent="0.25">
      <c r="A18" s="141"/>
      <c r="B18" s="142" t="s">
        <v>147</v>
      </c>
      <c r="C18" s="143"/>
      <c r="D18" s="144"/>
      <c r="E18" s="145"/>
      <c r="F18" s="143"/>
      <c r="G18" s="144"/>
      <c r="I18" s="141"/>
      <c r="J18" s="142" t="s">
        <v>147</v>
      </c>
      <c r="K18" s="143"/>
      <c r="L18" s="144"/>
      <c r="M18" s="145"/>
      <c r="N18" s="143"/>
      <c r="O18" s="144"/>
    </row>
    <row r="19" spans="1:15" s="114" customFormat="1" ht="16.5" customHeight="1" x14ac:dyDescent="0.2">
      <c r="A19" s="150" t="s">
        <v>14</v>
      </c>
      <c r="B19" s="151" t="s">
        <v>15</v>
      </c>
      <c r="C19" s="19"/>
      <c r="D19" s="20"/>
      <c r="E19" s="152" t="s">
        <v>16</v>
      </c>
      <c r="F19" s="22"/>
      <c r="G19" s="20"/>
      <c r="I19" s="150" t="s">
        <v>14</v>
      </c>
      <c r="J19" s="151" t="s">
        <v>15</v>
      </c>
      <c r="K19" s="19"/>
      <c r="L19" s="20"/>
      <c r="M19" s="152" t="s">
        <v>16</v>
      </c>
      <c r="N19" s="22"/>
      <c r="O19" s="20"/>
    </row>
    <row r="20" spans="1:15" s="114" customFormat="1" ht="26.25" thickBot="1" x14ac:dyDescent="0.25">
      <c r="A20" s="153"/>
      <c r="B20" s="345" t="s">
        <v>150</v>
      </c>
      <c r="C20" s="346" t="s">
        <v>146</v>
      </c>
      <c r="D20" s="347" t="s">
        <v>17</v>
      </c>
      <c r="E20" s="348" t="s">
        <v>150</v>
      </c>
      <c r="F20" s="346" t="s">
        <v>146</v>
      </c>
      <c r="G20" s="347" t="s">
        <v>17</v>
      </c>
      <c r="I20" s="153"/>
      <c r="J20" s="345" t="s">
        <v>150</v>
      </c>
      <c r="K20" s="346" t="s">
        <v>146</v>
      </c>
      <c r="L20" s="347" t="s">
        <v>17</v>
      </c>
      <c r="M20" s="348" t="s">
        <v>150</v>
      </c>
      <c r="N20" s="346" t="s">
        <v>146</v>
      </c>
      <c r="O20" s="347" t="s">
        <v>17</v>
      </c>
    </row>
    <row r="21" spans="1:15" s="114" customFormat="1" ht="15.75" x14ac:dyDescent="0.25">
      <c r="A21" s="26" t="s">
        <v>25</v>
      </c>
      <c r="B21" s="124">
        <v>1376.896</v>
      </c>
      <c r="C21" s="125">
        <v>1361.097</v>
      </c>
      <c r="D21" s="90">
        <v>1.1607548910915224</v>
      </c>
      <c r="E21" s="81">
        <v>67.557935470489809</v>
      </c>
      <c r="F21" s="76">
        <v>66.397219726467299</v>
      </c>
      <c r="G21" s="90">
        <v>1.7481390769135259</v>
      </c>
      <c r="I21" s="26" t="s">
        <v>25</v>
      </c>
      <c r="J21" s="124">
        <v>1259.5029999999999</v>
      </c>
      <c r="K21" s="125">
        <v>1243.1769999999999</v>
      </c>
      <c r="L21" s="90">
        <v>1.3132482341613481</v>
      </c>
      <c r="M21" s="81">
        <v>54.987010711803265</v>
      </c>
      <c r="N21" s="76">
        <v>56.148058090934938</v>
      </c>
      <c r="O21" s="90">
        <v>-2.0678317623225579</v>
      </c>
    </row>
    <row r="22" spans="1:15" s="114" customFormat="1" ht="15.75" x14ac:dyDescent="0.25">
      <c r="A22" s="126" t="s">
        <v>62</v>
      </c>
      <c r="B22" s="127">
        <v>1555.58</v>
      </c>
      <c r="C22" s="86">
        <v>1531.076</v>
      </c>
      <c r="D22" s="28">
        <v>1.6004430870838484</v>
      </c>
      <c r="E22" s="82">
        <v>13.679513803172361</v>
      </c>
      <c r="F22" s="30">
        <v>13.564603232942194</v>
      </c>
      <c r="G22" s="28">
        <v>0.84713550596970011</v>
      </c>
      <c r="I22" s="126" t="s">
        <v>62</v>
      </c>
      <c r="J22" s="127">
        <v>1341.1410000000001</v>
      </c>
      <c r="K22" s="86">
        <v>1443.529</v>
      </c>
      <c r="L22" s="28">
        <v>-7.0928952587720735</v>
      </c>
      <c r="M22" s="82">
        <v>7.3211245649622576</v>
      </c>
      <c r="N22" s="30">
        <v>6.2595492569271798</v>
      </c>
      <c r="O22" s="28">
        <v>16.95929314495412</v>
      </c>
    </row>
    <row r="23" spans="1:15" s="114" customFormat="1" ht="16.5" thickBot="1" x14ac:dyDescent="0.3">
      <c r="A23" s="126" t="s">
        <v>44</v>
      </c>
      <c r="B23" s="128">
        <v>1331.529</v>
      </c>
      <c r="C23" s="87">
        <v>1317.4559999999999</v>
      </c>
      <c r="D23" s="33">
        <v>1.06819506685613</v>
      </c>
      <c r="E23" s="83">
        <v>53.878421667317454</v>
      </c>
      <c r="F23" s="35">
        <v>52.832616493525094</v>
      </c>
      <c r="G23" s="33">
        <v>1.9794688266490237</v>
      </c>
      <c r="I23" s="126" t="s">
        <v>44</v>
      </c>
      <c r="J23" s="128">
        <v>1246.932</v>
      </c>
      <c r="K23" s="87">
        <v>1218.038</v>
      </c>
      <c r="L23" s="33">
        <v>2.3721755807290088</v>
      </c>
      <c r="M23" s="83">
        <v>47.663452936438865</v>
      </c>
      <c r="N23" s="35">
        <v>49.888508834007752</v>
      </c>
      <c r="O23" s="33">
        <v>-4.460056934097258</v>
      </c>
    </row>
    <row r="24" spans="1:15" s="114" customFormat="1" ht="15.75" x14ac:dyDescent="0.25">
      <c r="A24" s="26" t="s">
        <v>26</v>
      </c>
      <c r="B24" s="124">
        <v>1524.6690000000001</v>
      </c>
      <c r="C24" s="125">
        <v>1405.0719999999999</v>
      </c>
      <c r="D24" s="90">
        <v>8.5118058006991966</v>
      </c>
      <c r="E24" s="81">
        <v>1.1974169571559379</v>
      </c>
      <c r="F24" s="76">
        <v>0.98105977560633117</v>
      </c>
      <c r="G24" s="90">
        <v>22.053414779531654</v>
      </c>
      <c r="I24" s="26" t="s">
        <v>26</v>
      </c>
      <c r="J24" s="124">
        <v>2253.0129999999999</v>
      </c>
      <c r="K24" s="125">
        <v>2400.1660000000002</v>
      </c>
      <c r="L24" s="90">
        <v>-6.1309509425598163</v>
      </c>
      <c r="M24" s="81">
        <v>0.69386238897463703</v>
      </c>
      <c r="N24" s="76">
        <v>0.62011195993394896</v>
      </c>
      <c r="O24" s="90">
        <v>11.893082831129973</v>
      </c>
    </row>
    <row r="25" spans="1:15" s="114" customFormat="1" ht="15.75" x14ac:dyDescent="0.25">
      <c r="A25" s="126" t="s">
        <v>62</v>
      </c>
      <c r="B25" s="127">
        <v>1560.4110000000001</v>
      </c>
      <c r="C25" s="86">
        <v>1118.6400000000001</v>
      </c>
      <c r="D25" s="28">
        <v>39.491793606522194</v>
      </c>
      <c r="E25" s="82">
        <v>0.38390086514127231</v>
      </c>
      <c r="F25" s="30">
        <v>0.33352389051551595</v>
      </c>
      <c r="G25" s="28">
        <v>15.104457599091466</v>
      </c>
      <c r="I25" s="126" t="s">
        <v>62</v>
      </c>
      <c r="J25" s="127" t="s">
        <v>68</v>
      </c>
      <c r="K25" s="86" t="s">
        <v>68</v>
      </c>
      <c r="L25" s="28" t="s">
        <v>52</v>
      </c>
      <c r="M25" s="82">
        <v>5.9856975892562409E-3</v>
      </c>
      <c r="N25" s="30">
        <v>1.3458176825321938E-3</v>
      </c>
      <c r="O25" s="28">
        <v>344.76288779279395</v>
      </c>
    </row>
    <row r="26" spans="1:15" s="114" customFormat="1" ht="16.5" thickBot="1" x14ac:dyDescent="0.3">
      <c r="A26" s="126" t="s">
        <v>44</v>
      </c>
      <c r="B26" s="128">
        <v>1507.8030000000001</v>
      </c>
      <c r="C26" s="87">
        <v>1552.6030000000001</v>
      </c>
      <c r="D26" s="33">
        <v>-2.885476841149988</v>
      </c>
      <c r="E26" s="83">
        <v>0.81351609201466535</v>
      </c>
      <c r="F26" s="35">
        <v>0.64753588509081517</v>
      </c>
      <c r="G26" s="33">
        <v>25.632588207921774</v>
      </c>
      <c r="I26" s="126" t="s">
        <v>44</v>
      </c>
      <c r="J26" s="128">
        <v>2149.3290000000002</v>
      </c>
      <c r="K26" s="87">
        <v>2312.7570000000001</v>
      </c>
      <c r="L26" s="33">
        <v>-7.0663714346124511</v>
      </c>
      <c r="M26" s="83">
        <v>0.59191898382645047</v>
      </c>
      <c r="N26" s="35">
        <v>0.53249015587290638</v>
      </c>
      <c r="O26" s="33">
        <v>11.160549598541019</v>
      </c>
    </row>
    <row r="27" spans="1:15" s="114" customFormat="1" ht="15.75" x14ac:dyDescent="0.25">
      <c r="A27" s="26" t="s">
        <v>63</v>
      </c>
      <c r="B27" s="124" t="s">
        <v>68</v>
      </c>
      <c r="C27" s="125" t="s">
        <v>68</v>
      </c>
      <c r="D27" s="90" t="s">
        <v>52</v>
      </c>
      <c r="E27" s="81">
        <v>0.12496871372978348</v>
      </c>
      <c r="F27" s="76">
        <v>0.12426647308864205</v>
      </c>
      <c r="G27" s="90">
        <v>0.56510869238278016</v>
      </c>
      <c r="I27" s="26" t="s">
        <v>63</v>
      </c>
      <c r="J27" s="124">
        <v>4400.4740000000002</v>
      </c>
      <c r="K27" s="125">
        <v>4709.1279999999997</v>
      </c>
      <c r="L27" s="90">
        <v>-6.5543769462201817</v>
      </c>
      <c r="M27" s="81">
        <v>0.11426356048433864</v>
      </c>
      <c r="N27" s="76">
        <v>0.14440321302630546</v>
      </c>
      <c r="O27" s="90">
        <v>-20.871871137989416</v>
      </c>
    </row>
    <row r="28" spans="1:15" s="114" customFormat="1" ht="15.75" x14ac:dyDescent="0.25">
      <c r="A28" s="126" t="s">
        <v>62</v>
      </c>
      <c r="B28" s="127" t="s">
        <v>52</v>
      </c>
      <c r="C28" s="86" t="s">
        <v>52</v>
      </c>
      <c r="D28" s="308" t="s">
        <v>52</v>
      </c>
      <c r="E28" s="82" t="s">
        <v>52</v>
      </c>
      <c r="F28" s="30" t="s">
        <v>52</v>
      </c>
      <c r="G28" s="28" t="s">
        <v>52</v>
      </c>
      <c r="I28" s="126" t="s">
        <v>62</v>
      </c>
      <c r="J28" s="127" t="s">
        <v>68</v>
      </c>
      <c r="K28" s="86" t="s">
        <v>68</v>
      </c>
      <c r="L28" s="308" t="s">
        <v>52</v>
      </c>
      <c r="M28" s="82">
        <v>9.0839855013102842E-3</v>
      </c>
      <c r="N28" s="30">
        <v>6.8803038826084056E-3</v>
      </c>
      <c r="O28" s="28">
        <v>32.028841404406641</v>
      </c>
    </row>
    <row r="29" spans="1:15" s="114" customFormat="1" ht="16.5" thickBot="1" x14ac:dyDescent="0.3">
      <c r="A29" s="126" t="s">
        <v>44</v>
      </c>
      <c r="B29" s="128" t="s">
        <v>68</v>
      </c>
      <c r="C29" s="87" t="s">
        <v>68</v>
      </c>
      <c r="D29" s="89" t="s">
        <v>52</v>
      </c>
      <c r="E29" s="83">
        <v>0.12496871372978348</v>
      </c>
      <c r="F29" s="35">
        <v>0.12426647308864205</v>
      </c>
      <c r="G29" s="33">
        <v>0.56510869238278016</v>
      </c>
      <c r="I29" s="126" t="s">
        <v>44</v>
      </c>
      <c r="J29" s="128" t="s">
        <v>68</v>
      </c>
      <c r="K29" s="87" t="s">
        <v>68</v>
      </c>
      <c r="L29" s="89" t="s">
        <v>52</v>
      </c>
      <c r="M29" s="83">
        <v>0.10092145677928917</v>
      </c>
      <c r="N29" s="35">
        <v>0.13443811355676932</v>
      </c>
      <c r="O29" s="33">
        <v>-24.930918688714744</v>
      </c>
    </row>
    <row r="30" spans="1:15" s="114" customFormat="1" ht="15.75" x14ac:dyDescent="0.25">
      <c r="A30" s="26" t="s">
        <v>143</v>
      </c>
      <c r="B30" s="124">
        <v>6166.17</v>
      </c>
      <c r="C30" s="125">
        <v>6944.4830000000002</v>
      </c>
      <c r="D30" s="90">
        <v>-11.2076449751551</v>
      </c>
      <c r="E30" s="81">
        <v>0.46666240362102895</v>
      </c>
      <c r="F30" s="76">
        <v>0.41361283144019578</v>
      </c>
      <c r="G30" s="90">
        <v>12.825900975101542</v>
      </c>
      <c r="I30" s="26" t="s">
        <v>143</v>
      </c>
      <c r="J30" s="124">
        <v>3457.3960000000002</v>
      </c>
      <c r="K30" s="125">
        <v>4254.598</v>
      </c>
      <c r="L30" s="90">
        <v>-18.737422430979372</v>
      </c>
      <c r="M30" s="81">
        <v>1.5406763838275861</v>
      </c>
      <c r="N30" s="76">
        <v>1.1020356626564323</v>
      </c>
      <c r="O30" s="90">
        <v>39.802770094918728</v>
      </c>
    </row>
    <row r="31" spans="1:15" s="114" customFormat="1" ht="15.75" x14ac:dyDescent="0.25">
      <c r="A31" s="126" t="s">
        <v>62</v>
      </c>
      <c r="B31" s="127" t="s">
        <v>68</v>
      </c>
      <c r="C31" s="86">
        <v>1346.624</v>
      </c>
      <c r="D31" s="28" t="s">
        <v>52</v>
      </c>
      <c r="E31" s="82">
        <v>7.8770602138063514E-2</v>
      </c>
      <c r="F31" s="30">
        <v>5.4750480702995805E-2</v>
      </c>
      <c r="G31" s="28">
        <v>43.87198272352957</v>
      </c>
      <c r="I31" s="126" t="s">
        <v>62</v>
      </c>
      <c r="J31" s="127" t="s">
        <v>68</v>
      </c>
      <c r="K31" s="86">
        <v>6707.2870000000003</v>
      </c>
      <c r="L31" s="308" t="s">
        <v>52</v>
      </c>
      <c r="M31" s="82">
        <v>0.14757421088958983</v>
      </c>
      <c r="N31" s="30">
        <v>0.11063679858704266</v>
      </c>
      <c r="O31" s="28">
        <v>33.386190466716137</v>
      </c>
    </row>
    <row r="32" spans="1:15" s="114" customFormat="1" ht="16.5" thickBot="1" x14ac:dyDescent="0.3">
      <c r="A32" s="126" t="s">
        <v>44</v>
      </c>
      <c r="B32" s="128">
        <v>6883.3630000000003</v>
      </c>
      <c r="C32" s="87">
        <v>7798.5309999999999</v>
      </c>
      <c r="D32" s="33">
        <v>-11.735133193674548</v>
      </c>
      <c r="E32" s="83">
        <v>0.38789180148296537</v>
      </c>
      <c r="F32" s="35">
        <v>0.35886235073719996</v>
      </c>
      <c r="G32" s="33">
        <v>8.0892996119908069</v>
      </c>
      <c r="I32" s="126" t="s">
        <v>44</v>
      </c>
      <c r="J32" s="128">
        <v>3408.3429999999998</v>
      </c>
      <c r="K32" s="87">
        <v>4236.4530000000004</v>
      </c>
      <c r="L32" s="33">
        <v>-19.547248606322327</v>
      </c>
      <c r="M32" s="83">
        <v>1.3035438087366853</v>
      </c>
      <c r="N32" s="35">
        <v>0.90823035559829901</v>
      </c>
      <c r="O32" s="33">
        <v>43.525681640311674</v>
      </c>
    </row>
    <row r="33" spans="1:15" s="114" customFormat="1" ht="15.75" x14ac:dyDescent="0.25">
      <c r="A33" s="26" t="s">
        <v>27</v>
      </c>
      <c r="B33" s="124">
        <v>1504.7929999999999</v>
      </c>
      <c r="C33" s="75">
        <v>1436.519</v>
      </c>
      <c r="D33" s="90">
        <v>4.7527390866392922</v>
      </c>
      <c r="E33" s="81">
        <v>8.2177108180628355</v>
      </c>
      <c r="F33" s="76">
        <v>11.03117829790175</v>
      </c>
      <c r="G33" s="90">
        <v>-25.504686841786128</v>
      </c>
      <c r="I33" s="26" t="s">
        <v>27</v>
      </c>
      <c r="J33" s="124">
        <v>1310.252</v>
      </c>
      <c r="K33" s="75">
        <v>1313.798</v>
      </c>
      <c r="L33" s="90">
        <v>-0.26990450586772463</v>
      </c>
      <c r="M33" s="81">
        <v>15.625882545689606</v>
      </c>
      <c r="N33" s="76">
        <v>14.809740695712131</v>
      </c>
      <c r="O33" s="90">
        <v>5.5108449684995016</v>
      </c>
    </row>
    <row r="34" spans="1:15" s="114" customFormat="1" ht="15.75" x14ac:dyDescent="0.25">
      <c r="A34" s="126" t="s">
        <v>62</v>
      </c>
      <c r="B34" s="127">
        <v>1741.732</v>
      </c>
      <c r="C34" s="87">
        <v>1689.4939999999999</v>
      </c>
      <c r="D34" s="28">
        <v>3.0919316671145358</v>
      </c>
      <c r="E34" s="82">
        <v>0.89774903631736935</v>
      </c>
      <c r="F34" s="30">
        <v>1.4813478998966048</v>
      </c>
      <c r="G34" s="28">
        <v>-39.396475576059444</v>
      </c>
      <c r="I34" s="126" t="s">
        <v>62</v>
      </c>
      <c r="J34" s="127">
        <v>1482.1959999999999</v>
      </c>
      <c r="K34" s="27">
        <v>1478.3710000000001</v>
      </c>
      <c r="L34" s="28">
        <v>0.25873072456100787</v>
      </c>
      <c r="M34" s="82">
        <v>1.744774072358811</v>
      </c>
      <c r="N34" s="30">
        <v>1.6544862605624007</v>
      </c>
      <c r="O34" s="28">
        <v>5.45715089623768</v>
      </c>
    </row>
    <row r="35" spans="1:15" s="114" customFormat="1" ht="16.5" thickBot="1" x14ac:dyDescent="0.3">
      <c r="A35" s="126" t="s">
        <v>44</v>
      </c>
      <c r="B35" s="128">
        <v>1475.758</v>
      </c>
      <c r="C35" s="87">
        <v>1397.2819999999999</v>
      </c>
      <c r="D35" s="33">
        <v>5.6163322793824095</v>
      </c>
      <c r="E35" s="83">
        <v>7.3189741257821179</v>
      </c>
      <c r="F35" s="35">
        <v>9.5495466218971696</v>
      </c>
      <c r="G35" s="33">
        <v>-23.357888959883553</v>
      </c>
      <c r="I35" s="126" t="s">
        <v>44</v>
      </c>
      <c r="J35" s="128">
        <v>1239.0989999999999</v>
      </c>
      <c r="K35" s="27">
        <v>1249.298</v>
      </c>
      <c r="L35" s="33">
        <v>-0.81637847815333642</v>
      </c>
      <c r="M35" s="83">
        <v>9.6889870463988892</v>
      </c>
      <c r="N35" s="35">
        <v>9.0915957466112616</v>
      </c>
      <c r="O35" s="33">
        <v>6.5708079905586994</v>
      </c>
    </row>
    <row r="36" spans="1:15" s="114" customFormat="1" ht="15.75" x14ac:dyDescent="0.25">
      <c r="A36" s="26" t="s">
        <v>28</v>
      </c>
      <c r="B36" s="124">
        <v>1385.6759999999999</v>
      </c>
      <c r="C36" s="75">
        <v>1244.885</v>
      </c>
      <c r="D36" s="90">
        <v>11.309558714258742</v>
      </c>
      <c r="E36" s="81">
        <v>0.42233882273525575</v>
      </c>
      <c r="F36" s="76">
        <v>0.4232841042813118</v>
      </c>
      <c r="G36" s="90">
        <v>-0.22332082317644181</v>
      </c>
      <c r="I36" s="26" t="s">
        <v>28</v>
      </c>
      <c r="J36" s="124">
        <v>2167.37</v>
      </c>
      <c r="K36" s="75">
        <v>2222.1590000000001</v>
      </c>
      <c r="L36" s="90">
        <v>-2.4655751456129025</v>
      </c>
      <c r="M36" s="81">
        <v>8.1520659172919355E-2</v>
      </c>
      <c r="N36" s="76">
        <v>6.0584478034440822E-2</v>
      </c>
      <c r="O36" s="90">
        <v>34.55700505759382</v>
      </c>
    </row>
    <row r="37" spans="1:15" s="114" customFormat="1" ht="15.75" x14ac:dyDescent="0.25">
      <c r="A37" s="126" t="s">
        <v>62</v>
      </c>
      <c r="B37" s="127" t="s">
        <v>52</v>
      </c>
      <c r="C37" s="87" t="s">
        <v>52</v>
      </c>
      <c r="D37" s="308" t="s">
        <v>52</v>
      </c>
      <c r="E37" s="82" t="s">
        <v>52</v>
      </c>
      <c r="F37" s="30" t="s">
        <v>52</v>
      </c>
      <c r="G37" s="28" t="s">
        <v>52</v>
      </c>
      <c r="I37" s="126" t="s">
        <v>62</v>
      </c>
      <c r="J37" s="127" t="s">
        <v>52</v>
      </c>
      <c r="K37" s="27" t="s">
        <v>52</v>
      </c>
      <c r="L37" s="308" t="s">
        <v>52</v>
      </c>
      <c r="M37" s="82" t="s">
        <v>52</v>
      </c>
      <c r="N37" s="30" t="s">
        <v>52</v>
      </c>
      <c r="O37" s="28" t="s">
        <v>52</v>
      </c>
    </row>
    <row r="38" spans="1:15" s="114" customFormat="1" ht="16.5" thickBot="1" x14ac:dyDescent="0.3">
      <c r="A38" s="126" t="s">
        <v>44</v>
      </c>
      <c r="B38" s="128">
        <v>1385.6759999999999</v>
      </c>
      <c r="C38" s="87">
        <v>1244.885</v>
      </c>
      <c r="D38" s="33">
        <v>11.309558714258742</v>
      </c>
      <c r="E38" s="83">
        <v>0.42233882273525575</v>
      </c>
      <c r="F38" s="35">
        <v>0.4232841042813118</v>
      </c>
      <c r="G38" s="33">
        <v>-0.22332082317644181</v>
      </c>
      <c r="I38" s="126" t="s">
        <v>44</v>
      </c>
      <c r="J38" s="128">
        <v>2139.38</v>
      </c>
      <c r="K38" s="27">
        <v>2211.683</v>
      </c>
      <c r="L38" s="33">
        <v>-3.2691393838990437</v>
      </c>
      <c r="M38" s="83">
        <v>6.0651824623927063E-2</v>
      </c>
      <c r="N38" s="35">
        <v>5.6879699020728619E-2</v>
      </c>
      <c r="O38" s="33">
        <v>6.6317608358366513</v>
      </c>
    </row>
    <row r="39" spans="1:15" s="114" customFormat="1" ht="15.75" x14ac:dyDescent="0.25">
      <c r="A39" s="26" t="s">
        <v>64</v>
      </c>
      <c r="B39" s="124" t="s">
        <v>68</v>
      </c>
      <c r="C39" s="75" t="s">
        <v>68</v>
      </c>
      <c r="D39" s="316" t="s">
        <v>52</v>
      </c>
      <c r="E39" s="81">
        <v>3.7490614118935048E-2</v>
      </c>
      <c r="F39" s="76">
        <v>3.9957506816347882E-2</v>
      </c>
      <c r="G39" s="90">
        <v>-6.1737903437047033</v>
      </c>
      <c r="I39" s="26" t="s">
        <v>64</v>
      </c>
      <c r="J39" s="124" t="s">
        <v>68</v>
      </c>
      <c r="K39" s="75" t="s">
        <v>68</v>
      </c>
      <c r="L39" s="316" t="s">
        <v>52</v>
      </c>
      <c r="M39" s="81">
        <v>0.10310323543987172</v>
      </c>
      <c r="N39" s="76">
        <v>7.8503511223212169E-2</v>
      </c>
      <c r="O39" s="90">
        <v>31.335826682597901</v>
      </c>
    </row>
    <row r="40" spans="1:15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  <c r="I40" s="126" t="s">
        <v>62</v>
      </c>
      <c r="J40" s="127" t="s">
        <v>52</v>
      </c>
      <c r="K40" s="27" t="s">
        <v>52</v>
      </c>
      <c r="L40" s="28" t="s">
        <v>52</v>
      </c>
      <c r="M40" s="82" t="s">
        <v>52</v>
      </c>
      <c r="N40" s="30" t="s">
        <v>52</v>
      </c>
      <c r="O40" s="28" t="s">
        <v>52</v>
      </c>
    </row>
    <row r="41" spans="1:15" s="114" customFormat="1" ht="16.5" thickBot="1" x14ac:dyDescent="0.3">
      <c r="A41" s="126" t="s">
        <v>44</v>
      </c>
      <c r="B41" s="128" t="s">
        <v>68</v>
      </c>
      <c r="C41" s="87" t="s">
        <v>68</v>
      </c>
      <c r="D41" s="89" t="s">
        <v>52</v>
      </c>
      <c r="E41" s="83">
        <v>3.7490614118935048E-2</v>
      </c>
      <c r="F41" s="35">
        <v>3.9957506816347882E-2</v>
      </c>
      <c r="G41" s="33">
        <v>-6.1737903437047033</v>
      </c>
      <c r="I41" s="126" t="s">
        <v>44</v>
      </c>
      <c r="J41" s="128" t="s">
        <v>68</v>
      </c>
      <c r="K41" s="27" t="s">
        <v>68</v>
      </c>
      <c r="L41" s="89" t="s">
        <v>52</v>
      </c>
      <c r="M41" s="83">
        <v>0.10310323543987172</v>
      </c>
      <c r="N41" s="35">
        <v>7.8503511223212169E-2</v>
      </c>
      <c r="O41" s="33">
        <v>31.335826682597901</v>
      </c>
    </row>
    <row r="42" spans="1:15" s="114" customFormat="1" ht="15.75" x14ac:dyDescent="0.25">
      <c r="A42" s="26" t="s">
        <v>144</v>
      </c>
      <c r="B42" s="124">
        <v>2604.4520000000002</v>
      </c>
      <c r="C42" s="75">
        <v>4251.5469999999996</v>
      </c>
      <c r="D42" s="90">
        <v>-38.741074719390369</v>
      </c>
      <c r="E42" s="81">
        <v>6.4716660904500373E-2</v>
      </c>
      <c r="F42" s="76">
        <v>6.7076433263869223E-2</v>
      </c>
      <c r="G42" s="90">
        <v>-3.5180349409543563</v>
      </c>
      <c r="I42" s="26" t="s">
        <v>144</v>
      </c>
      <c r="J42" s="124">
        <v>4323.7489999999998</v>
      </c>
      <c r="K42" s="75">
        <v>5397.4369999999999</v>
      </c>
      <c r="L42" s="90">
        <v>-19.892552706034365</v>
      </c>
      <c r="M42" s="81">
        <v>0.17779468408412746</v>
      </c>
      <c r="N42" s="76">
        <v>0.17562920757045128</v>
      </c>
      <c r="O42" s="90">
        <v>1.2329819986277242</v>
      </c>
    </row>
    <row r="43" spans="1:15" s="114" customFormat="1" ht="15.75" x14ac:dyDescent="0.25">
      <c r="A43" s="126" t="s">
        <v>62</v>
      </c>
      <c r="B43" s="127" t="s">
        <v>68</v>
      </c>
      <c r="C43" s="87" t="s">
        <v>68</v>
      </c>
      <c r="D43" s="308" t="s">
        <v>52</v>
      </c>
      <c r="E43" s="82">
        <v>2.8269132420326016E-2</v>
      </c>
      <c r="F43" s="30">
        <v>2.1695141158017062E-2</v>
      </c>
      <c r="G43" s="28">
        <v>30.301675450863101</v>
      </c>
      <c r="I43" s="126" t="s">
        <v>62</v>
      </c>
      <c r="J43" s="127">
        <v>8102.384</v>
      </c>
      <c r="K43" s="27">
        <v>6664.8249999999998</v>
      </c>
      <c r="L43" s="28">
        <v>21.569343531150484</v>
      </c>
      <c r="M43" s="82">
        <v>3.1680399435819621E-2</v>
      </c>
      <c r="N43" s="30">
        <v>4.4434665844054512E-2</v>
      </c>
      <c r="O43" s="28">
        <v>-28.703414701027729</v>
      </c>
    </row>
    <row r="44" spans="1:15" s="114" customFormat="1" ht="16.5" thickBot="1" x14ac:dyDescent="0.3">
      <c r="A44" s="126" t="s">
        <v>44</v>
      </c>
      <c r="B44" s="129">
        <v>3382.509</v>
      </c>
      <c r="C44" s="40">
        <v>5643.1639999999998</v>
      </c>
      <c r="D44" s="37">
        <v>-40.060062050296601</v>
      </c>
      <c r="E44" s="83">
        <v>3.6447528484174346E-2</v>
      </c>
      <c r="F44" s="35">
        <v>4.538129210585215E-2</v>
      </c>
      <c r="G44" s="33">
        <v>-19.686005415711268</v>
      </c>
      <c r="I44" s="126" t="s">
        <v>44</v>
      </c>
      <c r="J44" s="129">
        <v>3504.4679999999998</v>
      </c>
      <c r="K44" s="40">
        <v>4968.1819999999998</v>
      </c>
      <c r="L44" s="37">
        <v>-29.461762874226427</v>
      </c>
      <c r="M44" s="83">
        <v>0.14611428464830784</v>
      </c>
      <c r="N44" s="35">
        <v>0.13119454172639677</v>
      </c>
      <c r="O44" s="33">
        <v>11.372228391197742</v>
      </c>
    </row>
    <row r="45" spans="1:15" s="114" customFormat="1" ht="16.5" customHeight="1" thickBot="1" x14ac:dyDescent="0.3">
      <c r="A45" s="112" t="s">
        <v>49</v>
      </c>
      <c r="B45" s="130"/>
      <c r="C45" s="131"/>
      <c r="D45" s="132"/>
      <c r="E45" s="132"/>
      <c r="F45" s="132"/>
      <c r="G45" s="133"/>
      <c r="I45" s="112" t="s">
        <v>49</v>
      </c>
      <c r="J45" s="130"/>
      <c r="K45" s="131"/>
      <c r="L45" s="132"/>
      <c r="M45" s="132"/>
      <c r="N45" s="132"/>
      <c r="O45" s="133"/>
    </row>
    <row r="46" spans="1:15" s="114" customFormat="1" ht="15.75" x14ac:dyDescent="0.25">
      <c r="A46" s="134" t="s">
        <v>18</v>
      </c>
      <c r="B46" s="135">
        <v>996.06700000000001</v>
      </c>
      <c r="C46" s="72">
        <v>979.24400000000003</v>
      </c>
      <c r="D46" s="73">
        <v>1.717957934896714</v>
      </c>
      <c r="E46" s="119">
        <v>13.649899241455024</v>
      </c>
      <c r="F46" s="120">
        <v>12.528271194756915</v>
      </c>
      <c r="G46" s="73">
        <v>8.9527759198532628</v>
      </c>
      <c r="I46" s="134" t="s">
        <v>18</v>
      </c>
      <c r="J46" s="135">
        <v>954.29700000000003</v>
      </c>
      <c r="K46" s="72">
        <v>937.32100000000003</v>
      </c>
      <c r="L46" s="73">
        <v>1.8111191363470998</v>
      </c>
      <c r="M46" s="119">
        <v>14.377215742222447</v>
      </c>
      <c r="N46" s="120">
        <v>14.257305219353158</v>
      </c>
      <c r="O46" s="73">
        <v>0.84104619368405797</v>
      </c>
    </row>
    <row r="47" spans="1:15" s="114" customFormat="1" ht="15.75" x14ac:dyDescent="0.25">
      <c r="A47" s="136" t="s">
        <v>19</v>
      </c>
      <c r="B47" s="137">
        <v>1634.0360000000001</v>
      </c>
      <c r="C47" s="27">
        <v>1688.5139999999999</v>
      </c>
      <c r="D47" s="33">
        <v>-3.226387225690746</v>
      </c>
      <c r="E47" s="34">
        <v>0.71225112140524094</v>
      </c>
      <c r="F47" s="35">
        <v>0.61552410929774104</v>
      </c>
      <c r="G47" s="33">
        <v>15.71457732465702</v>
      </c>
      <c r="I47" s="136" t="s">
        <v>19</v>
      </c>
      <c r="J47" s="137">
        <v>1977.4349999999999</v>
      </c>
      <c r="K47" s="27">
        <v>1991.34</v>
      </c>
      <c r="L47" s="33">
        <v>-0.69827352436047951</v>
      </c>
      <c r="M47" s="34">
        <v>0.24428621367318257</v>
      </c>
      <c r="N47" s="35">
        <v>0.26068790941588488</v>
      </c>
      <c r="O47" s="33">
        <v>-6.2916979078366424</v>
      </c>
    </row>
    <row r="48" spans="1:15" s="114" customFormat="1" ht="15.75" x14ac:dyDescent="0.25">
      <c r="A48" s="138" t="s">
        <v>61</v>
      </c>
      <c r="B48" s="137">
        <v>4839.6099999999997</v>
      </c>
      <c r="C48" s="27">
        <v>3982.42</v>
      </c>
      <c r="D48" s="33">
        <v>21.524349516123351</v>
      </c>
      <c r="E48" s="34">
        <v>0.14356788801916376</v>
      </c>
      <c r="F48" s="35">
        <v>0.10831550960009996</v>
      </c>
      <c r="G48" s="33">
        <v>32.546011692337792</v>
      </c>
      <c r="I48" s="138" t="s">
        <v>61</v>
      </c>
      <c r="J48" s="137">
        <v>4430.0410000000002</v>
      </c>
      <c r="K48" s="27">
        <v>4029.9850000000001</v>
      </c>
      <c r="L48" s="33">
        <v>9.9269848398939455</v>
      </c>
      <c r="M48" s="34">
        <v>0.22099227942339403</v>
      </c>
      <c r="N48" s="35">
        <v>0.19077343688568713</v>
      </c>
      <c r="O48" s="33">
        <v>15.840173050829009</v>
      </c>
    </row>
    <row r="49" spans="1:15" s="114" customFormat="1" ht="16.5" thickBot="1" x14ac:dyDescent="0.3">
      <c r="A49" s="139" t="s">
        <v>69</v>
      </c>
      <c r="B49" s="140">
        <v>5111.165</v>
      </c>
      <c r="C49" s="40">
        <v>5143.1850000000004</v>
      </c>
      <c r="D49" s="37">
        <v>-0.62257142218295536</v>
      </c>
      <c r="E49" s="38">
        <v>0.29336405548066669</v>
      </c>
      <c r="F49" s="39">
        <v>0.25933474641629684</v>
      </c>
      <c r="G49" s="37">
        <v>13.121770042238898</v>
      </c>
      <c r="I49" s="139" t="s">
        <v>69</v>
      </c>
      <c r="J49" s="140">
        <v>2120.835</v>
      </c>
      <c r="K49" s="40">
        <v>2095.7959999999998</v>
      </c>
      <c r="L49" s="37">
        <v>1.1947250591183596</v>
      </c>
      <c r="M49" s="38">
        <v>0.25068555703080203</v>
      </c>
      <c r="N49" s="39">
        <v>0.27442583486060956</v>
      </c>
      <c r="O49" s="37">
        <v>-8.6508902639819052</v>
      </c>
    </row>
    <row r="50" spans="1:15" s="114" customFormat="1" ht="16.5" thickBot="1" x14ac:dyDescent="0.3">
      <c r="A50" s="112" t="s">
        <v>50</v>
      </c>
      <c r="B50" s="130"/>
      <c r="C50" s="131"/>
      <c r="D50" s="132"/>
      <c r="E50" s="132"/>
      <c r="F50" s="132"/>
      <c r="G50" s="133"/>
      <c r="I50" s="112" t="s">
        <v>50</v>
      </c>
      <c r="J50" s="130"/>
      <c r="K50" s="131"/>
      <c r="L50" s="132"/>
      <c r="M50" s="132"/>
      <c r="N50" s="132"/>
      <c r="O50" s="133"/>
    </row>
    <row r="51" spans="1:15" s="114" customFormat="1" ht="15.75" x14ac:dyDescent="0.25">
      <c r="A51" s="134" t="s">
        <v>18</v>
      </c>
      <c r="B51" s="135">
        <v>958.88599999999997</v>
      </c>
      <c r="C51" s="72">
        <v>961.98099999999999</v>
      </c>
      <c r="D51" s="73">
        <v>-0.32173192609833534</v>
      </c>
      <c r="E51" s="119">
        <v>5.6501983601182095</v>
      </c>
      <c r="F51" s="120">
        <v>5.7283319777684296</v>
      </c>
      <c r="G51" s="73">
        <v>-1.3639855014244195</v>
      </c>
      <c r="I51" s="134" t="s">
        <v>18</v>
      </c>
      <c r="J51" s="135">
        <v>949.31899999999996</v>
      </c>
      <c r="K51" s="72">
        <v>929.57299999999998</v>
      </c>
      <c r="L51" s="73">
        <v>2.1242011116932162</v>
      </c>
      <c r="M51" s="119">
        <v>3.5158754812687403</v>
      </c>
      <c r="N51" s="120">
        <v>2.8491111554676487</v>
      </c>
      <c r="O51" s="73">
        <v>23.402538174810168</v>
      </c>
    </row>
    <row r="52" spans="1:15" s="114" customFormat="1" ht="15.75" x14ac:dyDescent="0.25">
      <c r="A52" s="136" t="s">
        <v>19</v>
      </c>
      <c r="B52" s="137">
        <v>1107.5160000000001</v>
      </c>
      <c r="C52" s="27">
        <v>1032.213</v>
      </c>
      <c r="D52" s="33">
        <v>7.2952966102926533</v>
      </c>
      <c r="E52" s="34">
        <v>0.85932115684546095</v>
      </c>
      <c r="F52" s="35">
        <v>0.71641566975051951</v>
      </c>
      <c r="G52" s="33">
        <v>19.947286628265129</v>
      </c>
      <c r="I52" s="136" t="s">
        <v>19</v>
      </c>
      <c r="J52" s="137">
        <v>3729.7049999999999</v>
      </c>
      <c r="K52" s="27">
        <v>3204.9789999999998</v>
      </c>
      <c r="L52" s="33">
        <v>16.372213359276305</v>
      </c>
      <c r="M52" s="34">
        <v>1.2490480064301642E-2</v>
      </c>
      <c r="N52" s="35">
        <v>1.4516685114953999E-2</v>
      </c>
      <c r="O52" s="33">
        <v>-13.957766767050096</v>
      </c>
    </row>
    <row r="53" spans="1:15" s="114" customFormat="1" ht="15.75" x14ac:dyDescent="0.25">
      <c r="A53" s="138" t="s">
        <v>61</v>
      </c>
      <c r="B53" s="137" t="s">
        <v>52</v>
      </c>
      <c r="C53" s="27" t="s">
        <v>52</v>
      </c>
      <c r="D53" s="33" t="s">
        <v>52</v>
      </c>
      <c r="E53" s="34" t="s">
        <v>52</v>
      </c>
      <c r="F53" s="35" t="s">
        <v>52</v>
      </c>
      <c r="G53" s="33" t="s">
        <v>52</v>
      </c>
      <c r="I53" s="138" t="s">
        <v>61</v>
      </c>
      <c r="J53" s="137" t="s">
        <v>68</v>
      </c>
      <c r="K53" s="27" t="s">
        <v>68</v>
      </c>
      <c r="L53" s="89" t="s">
        <v>52</v>
      </c>
      <c r="M53" s="34">
        <v>4.4649410879208137E-2</v>
      </c>
      <c r="N53" s="35">
        <v>6.8016718382357386E-2</v>
      </c>
      <c r="O53" s="33">
        <v>-34.355240974416681</v>
      </c>
    </row>
    <row r="54" spans="1:15" s="114" customFormat="1" ht="16.5" thickBot="1" x14ac:dyDescent="0.3">
      <c r="A54" s="139" t="s">
        <v>69</v>
      </c>
      <c r="B54" s="140">
        <v>2107.4470000000001</v>
      </c>
      <c r="C54" s="40">
        <v>1741.8440000000001</v>
      </c>
      <c r="D54" s="37">
        <v>20.989422703755334</v>
      </c>
      <c r="E54" s="38">
        <v>5.1952719296534972E-2</v>
      </c>
      <c r="F54" s="39">
        <v>3.5883946556720211E-2</v>
      </c>
      <c r="G54" s="37">
        <v>44.779836895631149</v>
      </c>
      <c r="I54" s="139" t="s">
        <v>69</v>
      </c>
      <c r="J54" s="140">
        <v>2328.3789999999999</v>
      </c>
      <c r="K54" s="40">
        <v>2280.422</v>
      </c>
      <c r="L54" s="37">
        <v>2.1029879557380116</v>
      </c>
      <c r="M54" s="38">
        <v>0.1786787505302371</v>
      </c>
      <c r="N54" s="39">
        <v>0.18620672969327454</v>
      </c>
      <c r="O54" s="37">
        <v>-4.0428072473200913</v>
      </c>
    </row>
    <row r="55" spans="1:15" s="114" customFormat="1" ht="16.5" thickBot="1" x14ac:dyDescent="0.3">
      <c r="A55" s="112" t="s">
        <v>51</v>
      </c>
      <c r="B55" s="130"/>
      <c r="C55" s="131"/>
      <c r="D55" s="132"/>
      <c r="E55" s="132"/>
      <c r="F55" s="132"/>
      <c r="G55" s="133"/>
      <c r="I55" s="112" t="s">
        <v>51</v>
      </c>
      <c r="J55" s="130"/>
      <c r="K55" s="131"/>
      <c r="L55" s="132"/>
      <c r="M55" s="132"/>
      <c r="N55" s="132"/>
      <c r="O55" s="133"/>
    </row>
    <row r="56" spans="1:15" s="114" customFormat="1" ht="15.75" x14ac:dyDescent="0.25">
      <c r="A56" s="134" t="s">
        <v>18</v>
      </c>
      <c r="B56" s="135">
        <v>1145.461</v>
      </c>
      <c r="C56" s="72">
        <v>1083.3589999999999</v>
      </c>
      <c r="D56" s="73">
        <v>5.7323564949384362</v>
      </c>
      <c r="E56" s="119">
        <v>0.46736283310524024</v>
      </c>
      <c r="F56" s="120">
        <v>0.4735124753927209</v>
      </c>
      <c r="G56" s="73">
        <v>-1.2987286728570948</v>
      </c>
      <c r="I56" s="134" t="s">
        <v>18</v>
      </c>
      <c r="J56" s="135">
        <v>1032.787</v>
      </c>
      <c r="K56" s="72">
        <v>1039.816</v>
      </c>
      <c r="L56" s="73">
        <v>-0.67598498195834611</v>
      </c>
      <c r="M56" s="119">
        <v>6.6012998209968217</v>
      </c>
      <c r="N56" s="120">
        <v>6.8803038826084055</v>
      </c>
      <c r="O56" s="73">
        <v>-4.0551124829941383</v>
      </c>
    </row>
    <row r="57" spans="1:15" s="114" customFormat="1" ht="15.75" x14ac:dyDescent="0.25">
      <c r="A57" s="136" t="s">
        <v>19</v>
      </c>
      <c r="B57" s="137">
        <v>3661.357</v>
      </c>
      <c r="C57" s="27">
        <v>3618.1149999999998</v>
      </c>
      <c r="D57" s="33">
        <v>1.1951527245540894</v>
      </c>
      <c r="E57" s="34">
        <v>2.5825187817142752E-2</v>
      </c>
      <c r="F57" s="35">
        <v>2.4413899353768573E-2</v>
      </c>
      <c r="G57" s="33">
        <v>5.7806761751736744</v>
      </c>
      <c r="I57" s="136" t="s">
        <v>19</v>
      </c>
      <c r="J57" s="137">
        <v>2270.1770000000001</v>
      </c>
      <c r="K57" s="27">
        <v>1722.857</v>
      </c>
      <c r="L57" s="33">
        <v>31.76816183815605</v>
      </c>
      <c r="M57" s="34">
        <v>6.6515861693076467E-2</v>
      </c>
      <c r="N57" s="35">
        <v>8.7553757099566309E-3</v>
      </c>
      <c r="O57" s="33">
        <v>659.71453306606247</v>
      </c>
    </row>
    <row r="58" spans="1:15" s="114" customFormat="1" ht="16.5" customHeight="1" x14ac:dyDescent="0.25">
      <c r="A58" s="138" t="s">
        <v>61</v>
      </c>
      <c r="B58" s="137" t="s">
        <v>52</v>
      </c>
      <c r="C58" s="27" t="s">
        <v>52</v>
      </c>
      <c r="D58" s="33" t="s">
        <v>52</v>
      </c>
      <c r="E58" s="34" t="s">
        <v>52</v>
      </c>
      <c r="F58" s="35" t="s">
        <v>52</v>
      </c>
      <c r="G58" s="33" t="s">
        <v>52</v>
      </c>
      <c r="I58" s="138" t="s">
        <v>61</v>
      </c>
      <c r="J58" s="137" t="s">
        <v>68</v>
      </c>
      <c r="K58" s="27" t="s">
        <v>68</v>
      </c>
      <c r="L58" s="89" t="s">
        <v>52</v>
      </c>
      <c r="M58" s="34">
        <v>1.4842583453033768E-2</v>
      </c>
      <c r="N58" s="35">
        <v>2.0867734852746376E-2</v>
      </c>
      <c r="O58" s="33">
        <v>-28.873049433631486</v>
      </c>
    </row>
    <row r="59" spans="1:15" s="114" customFormat="1" ht="16.5" thickBot="1" x14ac:dyDescent="0.3">
      <c r="A59" s="139" t="s">
        <v>69</v>
      </c>
      <c r="B59" s="140" t="s">
        <v>52</v>
      </c>
      <c r="C59" s="40" t="s">
        <v>52</v>
      </c>
      <c r="D59" s="37" t="s">
        <v>52</v>
      </c>
      <c r="E59" s="38" t="s">
        <v>52</v>
      </c>
      <c r="F59" s="39" t="s">
        <v>52</v>
      </c>
      <c r="G59" s="37" t="s">
        <v>52</v>
      </c>
      <c r="I59" s="139" t="s">
        <v>69</v>
      </c>
      <c r="J59" s="140" t="s">
        <v>68</v>
      </c>
      <c r="K59" s="40" t="s">
        <v>68</v>
      </c>
      <c r="L59" s="37" t="s">
        <v>52</v>
      </c>
      <c r="M59" s="38">
        <v>2.6724760916801239E-2</v>
      </c>
      <c r="N59" s="39">
        <v>1.8380240372111025E-2</v>
      </c>
      <c r="O59" s="37">
        <v>45.399409233796767</v>
      </c>
    </row>
    <row r="60" spans="1:15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15" s="114" customFormat="1" ht="18.75" x14ac:dyDescent="0.25">
      <c r="A61" s="318" t="s">
        <v>132</v>
      </c>
      <c r="B61" s="117"/>
      <c r="C61" s="88"/>
      <c r="D61" s="115"/>
      <c r="E61" s="115"/>
      <c r="F61" s="115"/>
      <c r="G61" s="115"/>
    </row>
    <row r="62" spans="1:15" ht="15.75" x14ac:dyDescent="0.2">
      <c r="A62" s="52" t="s">
        <v>22</v>
      </c>
      <c r="B62" s="84"/>
      <c r="C62" s="84"/>
      <c r="E62" s="84"/>
    </row>
    <row r="63" spans="1:15" ht="15.75" x14ac:dyDescent="0.25">
      <c r="A63" s="85" t="s">
        <v>54</v>
      </c>
    </row>
    <row r="64" spans="1:15" ht="15.75" x14ac:dyDescent="0.25">
      <c r="A64" s="85" t="s">
        <v>53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Normal="100" workbookViewId="0">
      <selection activeCell="T15" sqref="T15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40"/>
  <sheetViews>
    <sheetView zoomScale="80" zoomScaleNormal="80" workbookViewId="0">
      <selection activeCell="B7" sqref="B7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</cols>
  <sheetData>
    <row r="1" spans="1:9" ht="20.25" customHeight="1" x14ac:dyDescent="0.2">
      <c r="A1" s="10" t="s">
        <v>59</v>
      </c>
      <c r="F1" s="68" t="str">
        <f xml:space="preserve"> (Bydło_PL!G1)</f>
        <v>styczeń - luty 2017r.</v>
      </c>
    </row>
    <row r="2" spans="1:9" ht="13.5" thickBot="1" x14ac:dyDescent="0.25"/>
    <row r="3" spans="1:9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9" ht="21" thickBot="1" x14ac:dyDescent="0.25">
      <c r="A4" s="366"/>
      <c r="B4" s="142" t="s">
        <v>147</v>
      </c>
      <c r="C4" s="16"/>
      <c r="D4" s="17"/>
      <c r="E4" s="18"/>
      <c r="F4" s="16"/>
      <c r="G4" s="17"/>
    </row>
    <row r="5" spans="1:9" ht="30" customHeight="1" x14ac:dyDescent="0.2">
      <c r="A5" s="367" t="s">
        <v>14</v>
      </c>
      <c r="B5" s="352" t="s">
        <v>15</v>
      </c>
      <c r="C5" s="19"/>
      <c r="D5" s="20"/>
      <c r="E5" s="21" t="s">
        <v>16</v>
      </c>
      <c r="F5" s="22"/>
      <c r="G5" s="20"/>
    </row>
    <row r="6" spans="1:9" ht="32.25" customHeight="1" thickBot="1" x14ac:dyDescent="0.25">
      <c r="A6" s="368"/>
      <c r="B6" s="353" t="s">
        <v>150</v>
      </c>
      <c r="C6" s="353" t="s">
        <v>146</v>
      </c>
      <c r="D6" s="23" t="s">
        <v>17</v>
      </c>
      <c r="E6" s="354" t="s">
        <v>150</v>
      </c>
      <c r="F6" s="355" t="s">
        <v>146</v>
      </c>
      <c r="G6" s="23" t="s">
        <v>17</v>
      </c>
    </row>
    <row r="7" spans="1:9" ht="16.5" thickBot="1" x14ac:dyDescent="0.3">
      <c r="A7" s="24" t="s">
        <v>67</v>
      </c>
      <c r="B7" s="94">
        <v>1490.4690000000001</v>
      </c>
      <c r="C7" s="25">
        <v>1476.954</v>
      </c>
      <c r="D7" s="95">
        <v>0.91505896595290714</v>
      </c>
      <c r="E7" s="96">
        <v>100</v>
      </c>
      <c r="F7" s="97">
        <v>100</v>
      </c>
      <c r="G7" s="98" t="s">
        <v>52</v>
      </c>
    </row>
    <row r="8" spans="1:9" ht="15.75" x14ac:dyDescent="0.25">
      <c r="A8" s="104" t="s">
        <v>20</v>
      </c>
      <c r="B8" s="105"/>
      <c r="C8" s="106"/>
      <c r="D8" s="107"/>
      <c r="E8" s="107"/>
      <c r="F8" s="107"/>
      <c r="G8" s="108"/>
      <c r="I8" s="50"/>
    </row>
    <row r="9" spans="1:9" ht="15.75" x14ac:dyDescent="0.25">
      <c r="A9" s="154" t="s">
        <v>18</v>
      </c>
      <c r="B9" s="99">
        <v>1090.683</v>
      </c>
      <c r="C9" s="27">
        <v>1093.9649999999999</v>
      </c>
      <c r="D9" s="28">
        <v>-0.30000959811327832</v>
      </c>
      <c r="E9" s="29">
        <v>55.428988493210994</v>
      </c>
      <c r="F9" s="30">
        <v>58.910296112553375</v>
      </c>
      <c r="G9" s="28">
        <v>-5.9095062307801554</v>
      </c>
    </row>
    <row r="10" spans="1:9" ht="15.75" x14ac:dyDescent="0.25">
      <c r="A10" s="31" t="s">
        <v>19</v>
      </c>
      <c r="B10" s="100">
        <v>1740.528</v>
      </c>
      <c r="C10" s="27">
        <v>1824.62</v>
      </c>
      <c r="D10" s="33">
        <v>-4.6087404500663087</v>
      </c>
      <c r="E10" s="34">
        <v>38.240486695593951</v>
      </c>
      <c r="F10" s="35">
        <v>35.243852463684028</v>
      </c>
      <c r="G10" s="33">
        <v>8.5025728529470914</v>
      </c>
    </row>
    <row r="11" spans="1:9" ht="15.75" x14ac:dyDescent="0.25">
      <c r="A11" s="31" t="s">
        <v>61</v>
      </c>
      <c r="B11" s="100">
        <v>3885.9180000000001</v>
      </c>
      <c r="C11" s="27">
        <v>3820.0740000000001</v>
      </c>
      <c r="D11" s="33">
        <v>1.723631531745198</v>
      </c>
      <c r="E11" s="356">
        <v>2.1744441642853807</v>
      </c>
      <c r="F11" s="35">
        <v>2.0391012113573006</v>
      </c>
      <c r="G11" s="33">
        <v>6.6373827926859423</v>
      </c>
    </row>
    <row r="12" spans="1:9" ht="15.75" x14ac:dyDescent="0.25">
      <c r="A12" s="31" t="s">
        <v>69</v>
      </c>
      <c r="B12" s="100">
        <v>3231.6039999999998</v>
      </c>
      <c r="C12" s="32">
        <v>2865.1080000000002</v>
      </c>
      <c r="D12" s="33">
        <v>12.791699300689524</v>
      </c>
      <c r="E12" s="35">
        <v>3.9822845118871388</v>
      </c>
      <c r="F12" s="35">
        <v>3.6684356927042536</v>
      </c>
      <c r="G12" s="33">
        <v>8.5553856050159052</v>
      </c>
    </row>
    <row r="13" spans="1:9" ht="16.5" thickBot="1" x14ac:dyDescent="0.3">
      <c r="A13" s="357" t="s">
        <v>138</v>
      </c>
      <c r="B13" s="158">
        <v>4107.6769999999997</v>
      </c>
      <c r="C13" s="40">
        <v>4648.6790000000001</v>
      </c>
      <c r="D13" s="33">
        <v>-11.637757737198038</v>
      </c>
      <c r="E13" s="358">
        <v>0.17379613502254226</v>
      </c>
      <c r="F13" s="123">
        <v>0.13831451970104433</v>
      </c>
      <c r="G13" s="28">
        <v>25.652849316318044</v>
      </c>
    </row>
    <row r="14" spans="1:9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9" ht="15.75" x14ac:dyDescent="0.25">
      <c r="A15" s="46" t="s">
        <v>62</v>
      </c>
      <c r="B15" s="99">
        <v>1354.2919999999999</v>
      </c>
      <c r="C15" s="27">
        <v>1322.836</v>
      </c>
      <c r="D15" s="28">
        <v>2.3779213749852519</v>
      </c>
      <c r="E15" s="29">
        <v>13.557782648803011</v>
      </c>
      <c r="F15" s="30">
        <v>17.331174802674806</v>
      </c>
      <c r="G15" s="28">
        <v>-21.772281434086214</v>
      </c>
    </row>
    <row r="16" spans="1:9" ht="15.75" x14ac:dyDescent="0.25">
      <c r="A16" s="46" t="s">
        <v>44</v>
      </c>
      <c r="B16" s="100">
        <v>1000.5549999999999</v>
      </c>
      <c r="C16" s="32">
        <v>994.39400000000001</v>
      </c>
      <c r="D16" s="33">
        <v>0.61957332807719523</v>
      </c>
      <c r="E16" s="34">
        <v>38.736388005386331</v>
      </c>
      <c r="F16" s="35">
        <v>38.762439661468512</v>
      </c>
      <c r="G16" s="33">
        <v>-6.7208504701208815E-2</v>
      </c>
    </row>
    <row r="17" spans="1:7" ht="15.75" x14ac:dyDescent="0.25">
      <c r="A17" s="46" t="s">
        <v>45</v>
      </c>
      <c r="B17" s="100">
        <v>1067.4449999999999</v>
      </c>
      <c r="C17" s="32">
        <v>1053.4749999999999</v>
      </c>
      <c r="D17" s="33">
        <v>1.3260874724127318</v>
      </c>
      <c r="E17" s="34">
        <v>2.7199439070424321</v>
      </c>
      <c r="F17" s="35">
        <v>2.5506547549899974</v>
      </c>
      <c r="G17" s="33">
        <v>6.6370860941193337</v>
      </c>
    </row>
    <row r="18" spans="1:7" ht="15.75" x14ac:dyDescent="0.25">
      <c r="A18" s="46" t="s">
        <v>46</v>
      </c>
      <c r="B18" s="100">
        <v>1307.5930000000001</v>
      </c>
      <c r="C18" s="32">
        <v>1313.259</v>
      </c>
      <c r="D18" s="33">
        <v>-0.43144573918777174</v>
      </c>
      <c r="E18" s="34">
        <v>0.11350000083019855</v>
      </c>
      <c r="F18" s="35">
        <v>9.4756679714346703E-2</v>
      </c>
      <c r="G18" s="33">
        <v>19.780474761626756</v>
      </c>
    </row>
    <row r="19" spans="1:7" ht="16.5" thickBot="1" x14ac:dyDescent="0.3">
      <c r="A19" s="46" t="s">
        <v>43</v>
      </c>
      <c r="B19" s="100">
        <v>944.35599999999999</v>
      </c>
      <c r="C19" s="32">
        <v>950.83199999999999</v>
      </c>
      <c r="D19" s="33">
        <v>-0.6810877210695474</v>
      </c>
      <c r="E19" s="34">
        <v>0.30137393114902566</v>
      </c>
      <c r="F19" s="35">
        <v>0.17127021370571713</v>
      </c>
      <c r="G19" s="33">
        <v>75.964007183909743</v>
      </c>
    </row>
    <row r="20" spans="1:7" ht="18.75" x14ac:dyDescent="0.3">
      <c r="A20" s="156" t="s">
        <v>19</v>
      </c>
      <c r="B20" s="109"/>
      <c r="C20" s="103"/>
      <c r="D20" s="110"/>
      <c r="E20" s="110"/>
      <c r="F20" s="110"/>
      <c r="G20" s="111"/>
    </row>
    <row r="21" spans="1:7" ht="15.75" x14ac:dyDescent="0.25">
      <c r="A21" s="46" t="s">
        <v>62</v>
      </c>
      <c r="B21" s="99">
        <v>1781.271</v>
      </c>
      <c r="C21" s="27">
        <v>1801.99</v>
      </c>
      <c r="D21" s="28">
        <v>-1.1497844050188988</v>
      </c>
      <c r="E21" s="29">
        <v>10.793921238827011</v>
      </c>
      <c r="F21" s="30">
        <v>10.172220679527152</v>
      </c>
      <c r="G21" s="28">
        <v>6.1117486425663925</v>
      </c>
    </row>
    <row r="22" spans="1:7" ht="15.75" customHeight="1" x14ac:dyDescent="0.25">
      <c r="A22" s="46" t="s">
        <v>44</v>
      </c>
      <c r="B22" s="100">
        <v>1661.8620000000001</v>
      </c>
      <c r="C22" s="32">
        <v>1790.4680000000001</v>
      </c>
      <c r="D22" s="33">
        <v>-7.1828147724505547</v>
      </c>
      <c r="E22" s="34">
        <v>22.895654242705938</v>
      </c>
      <c r="F22" s="35">
        <v>20.834448940002829</v>
      </c>
      <c r="G22" s="33">
        <v>9.8932556778380913</v>
      </c>
    </row>
    <row r="23" spans="1:7" ht="15.75" x14ac:dyDescent="0.25">
      <c r="A23" s="46" t="s">
        <v>45</v>
      </c>
      <c r="B23" s="100">
        <v>1826.808</v>
      </c>
      <c r="C23" s="32">
        <v>1862.941</v>
      </c>
      <c r="D23" s="33">
        <v>-1.9395675976855968</v>
      </c>
      <c r="E23" s="34">
        <v>2.1521118234741721</v>
      </c>
      <c r="F23" s="35">
        <v>2.109381843120957</v>
      </c>
      <c r="G23" s="33">
        <v>2.0257110154126243</v>
      </c>
    </row>
    <row r="24" spans="1:7" ht="15.75" x14ac:dyDescent="0.25">
      <c r="A24" s="46" t="s">
        <v>46</v>
      </c>
      <c r="B24" s="100">
        <v>3520.549</v>
      </c>
      <c r="C24" s="32">
        <v>3558.2730000000001</v>
      </c>
      <c r="D24" s="89">
        <v>-1.0601772264241713</v>
      </c>
      <c r="E24" s="34">
        <v>7.5832706928765883E-2</v>
      </c>
      <c r="F24" s="35">
        <v>8.1151972858506283E-2</v>
      </c>
      <c r="G24" s="33">
        <v>-6.5546969991904982</v>
      </c>
    </row>
    <row r="25" spans="1:7" ht="16.5" thickBot="1" x14ac:dyDescent="0.3">
      <c r="A25" s="46" t="s">
        <v>43</v>
      </c>
      <c r="B25" s="100">
        <v>2188.5149999999999</v>
      </c>
      <c r="C25" s="32">
        <v>2176.5210000000002</v>
      </c>
      <c r="D25" s="33">
        <v>0.55106291186713496</v>
      </c>
      <c r="E25" s="34">
        <v>2.3229666836580636</v>
      </c>
      <c r="F25" s="35">
        <v>2.0466490281745817</v>
      </c>
      <c r="G25" s="33">
        <v>13.500978999312412</v>
      </c>
    </row>
    <row r="26" spans="1:7" ht="18.75" x14ac:dyDescent="0.3">
      <c r="A26" s="156" t="s">
        <v>61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62</v>
      </c>
      <c r="B27" s="99">
        <v>4426.6610000000001</v>
      </c>
      <c r="C27" s="27">
        <v>4452.4870000000001</v>
      </c>
      <c r="D27" s="28">
        <v>-0.58003538247276232</v>
      </c>
      <c r="E27" s="29">
        <v>0.38581698296835831</v>
      </c>
      <c r="F27" s="30">
        <v>0.41177533969834818</v>
      </c>
      <c r="G27" s="28">
        <v>-6.3040095477805984</v>
      </c>
    </row>
    <row r="28" spans="1:7" ht="15.75" x14ac:dyDescent="0.25">
      <c r="A28" s="46" t="s">
        <v>44</v>
      </c>
      <c r="B28" s="100">
        <v>3775.2739999999999</v>
      </c>
      <c r="C28" s="32">
        <v>3778.5990000000002</v>
      </c>
      <c r="D28" s="33">
        <v>-8.7995577196740712E-2</v>
      </c>
      <c r="E28" s="34">
        <v>1.2369602493821545</v>
      </c>
      <c r="F28" s="35">
        <v>1.318942162601717</v>
      </c>
      <c r="G28" s="33">
        <v>-6.2157322393763446</v>
      </c>
    </row>
    <row r="29" spans="1:7" ht="15.75" x14ac:dyDescent="0.25">
      <c r="A29" s="46" t="s">
        <v>45</v>
      </c>
      <c r="B29" s="101">
        <v>3407.5639999999999</v>
      </c>
      <c r="C29" s="47">
        <v>3241.5770000000002</v>
      </c>
      <c r="D29" s="33">
        <v>5.1205632320318042</v>
      </c>
      <c r="E29" s="34">
        <v>0.43264018080301075</v>
      </c>
      <c r="F29" s="35">
        <v>0.28390766110654508</v>
      </c>
      <c r="G29" s="33">
        <v>52.387638683920265</v>
      </c>
    </row>
    <row r="30" spans="1:7" ht="15.75" x14ac:dyDescent="0.25">
      <c r="A30" s="157" t="s">
        <v>46</v>
      </c>
      <c r="B30" s="320" t="s">
        <v>68</v>
      </c>
      <c r="C30" s="321" t="s">
        <v>68</v>
      </c>
      <c r="D30" s="89" t="s">
        <v>52</v>
      </c>
      <c r="E30" s="34">
        <v>4.269592507719068E-4</v>
      </c>
      <c r="F30" s="35">
        <v>1.8636584734027978E-4</v>
      </c>
      <c r="G30" s="33">
        <v>129.09736781993902</v>
      </c>
    </row>
    <row r="31" spans="1:7" ht="16.5" thickBot="1" x14ac:dyDescent="0.3">
      <c r="A31" s="155" t="s">
        <v>43</v>
      </c>
      <c r="B31" s="102" t="s">
        <v>68</v>
      </c>
      <c r="C31" s="36">
        <v>2116.7080000000001</v>
      </c>
      <c r="D31" s="37" t="s">
        <v>52</v>
      </c>
      <c r="E31" s="38">
        <v>0.11859979188108521</v>
      </c>
      <c r="F31" s="39">
        <v>2.4289682103349804E-2</v>
      </c>
      <c r="G31" s="37">
        <v>388.2723099316687</v>
      </c>
    </row>
    <row r="32" spans="1:7" ht="18.75" x14ac:dyDescent="0.3">
      <c r="A32" s="156" t="s">
        <v>69</v>
      </c>
      <c r="B32" s="109"/>
      <c r="C32" s="103"/>
      <c r="D32" s="110"/>
      <c r="E32" s="110"/>
      <c r="F32" s="110"/>
      <c r="G32" s="111"/>
    </row>
    <row r="33" spans="1:7" ht="15.75" x14ac:dyDescent="0.25">
      <c r="A33" s="46" t="s">
        <v>62</v>
      </c>
      <c r="B33" s="99">
        <v>4830.4070000000002</v>
      </c>
      <c r="C33" s="27">
        <v>4548.1679999999997</v>
      </c>
      <c r="D33" s="28">
        <v>6.2055535327630933</v>
      </c>
      <c r="E33" s="29">
        <v>0.36219190442564614</v>
      </c>
      <c r="F33" s="30">
        <v>0.37760826768596356</v>
      </c>
      <c r="G33" s="28">
        <v>-4.0826339303403127</v>
      </c>
    </row>
    <row r="34" spans="1:7" ht="15.75" x14ac:dyDescent="0.25">
      <c r="A34" s="46" t="s">
        <v>44</v>
      </c>
      <c r="B34" s="99">
        <v>3659.366</v>
      </c>
      <c r="C34" s="27">
        <v>3150.306</v>
      </c>
      <c r="D34" s="33">
        <v>16.159065182874297</v>
      </c>
      <c r="E34" s="34">
        <v>2.4746913974115365</v>
      </c>
      <c r="F34" s="35">
        <v>2.3062255925450343</v>
      </c>
      <c r="G34" s="33">
        <v>7.3048276548085571</v>
      </c>
    </row>
    <row r="35" spans="1:7" ht="15.75" x14ac:dyDescent="0.25">
      <c r="A35" s="46" t="s">
        <v>45</v>
      </c>
      <c r="B35" s="99">
        <v>3101.4560000000001</v>
      </c>
      <c r="C35" s="27">
        <v>2276.6689999999999</v>
      </c>
      <c r="D35" s="33">
        <v>36.227795959799174</v>
      </c>
      <c r="E35" s="34">
        <v>0.38425146571552798</v>
      </c>
      <c r="F35" s="35">
        <v>0.46772650853317449</v>
      </c>
      <c r="G35" s="33">
        <v>-17.846977089117853</v>
      </c>
    </row>
    <row r="36" spans="1:7" ht="15.75" x14ac:dyDescent="0.25">
      <c r="A36" s="157" t="s">
        <v>46</v>
      </c>
      <c r="B36" s="99" t="s">
        <v>68</v>
      </c>
      <c r="C36" s="27">
        <v>1139.02</v>
      </c>
      <c r="D36" s="89" t="s">
        <v>52</v>
      </c>
      <c r="E36" s="34">
        <v>0.10911180853059839</v>
      </c>
      <c r="F36" s="35">
        <v>7.9101948537763214E-2</v>
      </c>
      <c r="G36" s="33">
        <v>37.938205755460615</v>
      </c>
    </row>
    <row r="37" spans="1:7" ht="16.5" thickBot="1" x14ac:dyDescent="0.3">
      <c r="A37" s="155" t="s">
        <v>43</v>
      </c>
      <c r="B37" s="158">
        <v>1102.827</v>
      </c>
      <c r="C37" s="40">
        <v>851.50400000000002</v>
      </c>
      <c r="D37" s="37">
        <v>29.515187245156802</v>
      </c>
      <c r="E37" s="38">
        <v>0.65203793580383029</v>
      </c>
      <c r="F37" s="39">
        <v>0.43777337540231731</v>
      </c>
      <c r="G37" s="37">
        <v>48.944173501780938</v>
      </c>
    </row>
    <row r="39" spans="1:7" ht="15.75" x14ac:dyDescent="0.2">
      <c r="A39" s="52" t="s">
        <v>22</v>
      </c>
      <c r="B39" s="84"/>
      <c r="C39" s="84"/>
      <c r="E39" s="84"/>
    </row>
    <row r="40" spans="1:7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I1" sqref="I1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59</v>
      </c>
      <c r="G1" s="68" t="str">
        <f xml:space="preserve"> (Bydło_PL!G1)</f>
        <v>styczeń - luty 2017r.</v>
      </c>
      <c r="I1" s="48"/>
    </row>
    <row r="2" spans="1:17" ht="13.5" thickBot="1" x14ac:dyDescent="0.25"/>
    <row r="3" spans="1:17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7" ht="21" thickBot="1" x14ac:dyDescent="0.25">
      <c r="A4" s="366"/>
      <c r="B4" s="142" t="s">
        <v>147</v>
      </c>
      <c r="C4" s="16"/>
      <c r="D4" s="17"/>
      <c r="E4" s="18"/>
      <c r="F4" s="16"/>
      <c r="G4" s="17"/>
      <c r="I4" s="366"/>
      <c r="J4" s="142" t="s">
        <v>147</v>
      </c>
      <c r="K4" s="16"/>
      <c r="L4" s="17"/>
      <c r="M4" s="18"/>
      <c r="N4" s="16"/>
      <c r="O4" s="17"/>
    </row>
    <row r="5" spans="1:17" ht="15.75" customHeight="1" x14ac:dyDescent="0.2">
      <c r="A5" s="367" t="s">
        <v>14</v>
      </c>
      <c r="B5" s="352" t="s">
        <v>15</v>
      </c>
      <c r="C5" s="19"/>
      <c r="D5" s="20"/>
      <c r="E5" s="21" t="s">
        <v>16</v>
      </c>
      <c r="F5" s="22"/>
      <c r="G5" s="20"/>
      <c r="I5" s="367" t="s">
        <v>14</v>
      </c>
      <c r="J5" s="352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68"/>
      <c r="B6" s="353" t="s">
        <v>150</v>
      </c>
      <c r="C6" s="353" t="s">
        <v>146</v>
      </c>
      <c r="D6" s="23" t="s">
        <v>17</v>
      </c>
      <c r="E6" s="354" t="s">
        <v>150</v>
      </c>
      <c r="F6" s="355" t="s">
        <v>146</v>
      </c>
      <c r="G6" s="23" t="s">
        <v>17</v>
      </c>
      <c r="I6" s="368"/>
      <c r="J6" s="353" t="s">
        <v>150</v>
      </c>
      <c r="K6" s="353" t="s">
        <v>146</v>
      </c>
      <c r="L6" s="23" t="s">
        <v>17</v>
      </c>
      <c r="M6" s="354" t="s">
        <v>150</v>
      </c>
      <c r="N6" s="355" t="s">
        <v>146</v>
      </c>
      <c r="O6" s="23" t="s">
        <v>17</v>
      </c>
    </row>
    <row r="7" spans="1:17" ht="16.5" thickBot="1" x14ac:dyDescent="0.3">
      <c r="A7" s="24" t="s">
        <v>67</v>
      </c>
      <c r="B7" s="94">
        <v>1416.615</v>
      </c>
      <c r="C7" s="25">
        <v>1411.5619999999999</v>
      </c>
      <c r="D7" s="95">
        <v>0.35797223217967838</v>
      </c>
      <c r="E7" s="96">
        <v>100</v>
      </c>
      <c r="F7" s="97">
        <v>100</v>
      </c>
      <c r="G7" s="98" t="s">
        <v>52</v>
      </c>
      <c r="I7" s="24" t="s">
        <v>67</v>
      </c>
      <c r="J7" s="94">
        <v>1601.502</v>
      </c>
      <c r="K7" s="25">
        <v>1563.423</v>
      </c>
      <c r="L7" s="95">
        <v>2.4356172321885987</v>
      </c>
      <c r="M7" s="96">
        <v>100</v>
      </c>
      <c r="N7" s="97">
        <v>100</v>
      </c>
      <c r="O7" s="98" t="s">
        <v>52</v>
      </c>
    </row>
    <row r="8" spans="1:17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7" ht="15.75" x14ac:dyDescent="0.25">
      <c r="A9" s="154" t="s">
        <v>18</v>
      </c>
      <c r="B9" s="99">
        <v>1135.941</v>
      </c>
      <c r="C9" s="27">
        <v>1122.7819999999999</v>
      </c>
      <c r="D9" s="28">
        <v>1.1719995511150079</v>
      </c>
      <c r="E9" s="29">
        <v>57.068997319322875</v>
      </c>
      <c r="F9" s="30">
        <v>61.626077197453711</v>
      </c>
      <c r="G9" s="28">
        <v>-7.394726527099353</v>
      </c>
      <c r="I9" s="154" t="s">
        <v>18</v>
      </c>
      <c r="J9" s="99">
        <v>1017.367</v>
      </c>
      <c r="K9" s="27">
        <v>1051.5150000000001</v>
      </c>
      <c r="L9" s="28">
        <v>-3.2475047907067554</v>
      </c>
      <c r="M9" s="29">
        <v>52.963357077877191</v>
      </c>
      <c r="N9" s="30">
        <v>55.319182700700118</v>
      </c>
      <c r="O9" s="28">
        <v>-4.2586052573642084</v>
      </c>
    </row>
    <row r="10" spans="1:17" ht="15.75" x14ac:dyDescent="0.25">
      <c r="A10" s="31" t="s">
        <v>19</v>
      </c>
      <c r="B10" s="100">
        <v>1485.069</v>
      </c>
      <c r="C10" s="27">
        <v>1597.319</v>
      </c>
      <c r="D10" s="33">
        <v>-7.0274002876069215</v>
      </c>
      <c r="E10" s="34">
        <v>38.490309156682756</v>
      </c>
      <c r="F10" s="35">
        <v>34.260115909646338</v>
      </c>
      <c r="G10" s="33">
        <v>12.347282356523952</v>
      </c>
      <c r="I10" s="31" t="s">
        <v>19</v>
      </c>
      <c r="J10" s="100">
        <v>2130.9340000000002</v>
      </c>
      <c r="K10" s="27">
        <v>2106.395</v>
      </c>
      <c r="L10" s="33">
        <v>1.1649761796814091</v>
      </c>
      <c r="M10" s="34">
        <v>37.864897187471051</v>
      </c>
      <c r="N10" s="35">
        <v>36.544660379527024</v>
      </c>
      <c r="O10" s="33">
        <v>3.6126667869751174</v>
      </c>
    </row>
    <row r="11" spans="1:17" ht="15.75" x14ac:dyDescent="0.25">
      <c r="A11" s="31" t="s">
        <v>61</v>
      </c>
      <c r="B11" s="100">
        <v>3649.4650000000001</v>
      </c>
      <c r="C11" s="27">
        <v>3593.297</v>
      </c>
      <c r="D11" s="33">
        <v>1.5631326884474095</v>
      </c>
      <c r="E11" s="356">
        <v>1.4287926130697131</v>
      </c>
      <c r="F11" s="35">
        <v>1.6538363067183375</v>
      </c>
      <c r="G11" s="33">
        <v>-13.607374123692601</v>
      </c>
      <c r="I11" s="31" t="s">
        <v>61</v>
      </c>
      <c r="J11" s="100">
        <v>4040.0439999999999</v>
      </c>
      <c r="K11" s="27">
        <v>4014.67</v>
      </c>
      <c r="L11" s="33">
        <v>0.63203202255726609</v>
      </c>
      <c r="M11" s="356">
        <v>3.2954758686868932</v>
      </c>
      <c r="N11" s="35">
        <v>2.5485421135926574</v>
      </c>
      <c r="O11" s="33">
        <v>29.308275939819172</v>
      </c>
    </row>
    <row r="12" spans="1:17" ht="15.75" x14ac:dyDescent="0.25">
      <c r="A12" s="31" t="s">
        <v>69</v>
      </c>
      <c r="B12" s="100">
        <v>4805.2039999999997</v>
      </c>
      <c r="C12" s="32">
        <v>4586.2370000000001</v>
      </c>
      <c r="D12" s="33">
        <v>4.7744370820783937</v>
      </c>
      <c r="E12" s="35">
        <v>2.8665510977663131</v>
      </c>
      <c r="F12" s="35">
        <v>2.3136470225418662</v>
      </c>
      <c r="G12" s="33">
        <v>23.897512016202203</v>
      </c>
      <c r="I12" s="31" t="s">
        <v>69</v>
      </c>
      <c r="J12" s="100">
        <v>2033.3689999999999</v>
      </c>
      <c r="K12" s="32">
        <v>1900.7</v>
      </c>
      <c r="L12" s="33">
        <v>6.9800073657073636</v>
      </c>
      <c r="M12" s="35">
        <v>5.6597067996171102</v>
      </c>
      <c r="N12" s="35">
        <v>5.4598907516916464</v>
      </c>
      <c r="O12" s="33">
        <v>3.6597078039254631</v>
      </c>
      <c r="P12" s="50"/>
      <c r="Q12" s="50"/>
    </row>
    <row r="13" spans="1:17" ht="16.5" thickBot="1" x14ac:dyDescent="0.3">
      <c r="A13" s="357" t="s">
        <v>138</v>
      </c>
      <c r="B13" s="158">
        <v>4713.0720000000001</v>
      </c>
      <c r="C13" s="40">
        <v>4685.223</v>
      </c>
      <c r="D13" s="33">
        <v>0.59440073610157207</v>
      </c>
      <c r="E13" s="358">
        <v>0.14534981315834478</v>
      </c>
      <c r="F13" s="123">
        <v>0.1463235636397491</v>
      </c>
      <c r="G13" s="28">
        <v>-0.66547756026617655</v>
      </c>
      <c r="I13" s="357" t="s">
        <v>138</v>
      </c>
      <c r="J13" s="158">
        <v>3496.8049999999998</v>
      </c>
      <c r="K13" s="40">
        <v>4593.3190000000004</v>
      </c>
      <c r="L13" s="33">
        <v>-23.871932256392391</v>
      </c>
      <c r="M13" s="358">
        <v>0.21656306634775024</v>
      </c>
      <c r="N13" s="123">
        <v>0.12772405448854354</v>
      </c>
      <c r="O13" s="28">
        <v>69.555427295940788</v>
      </c>
      <c r="P13" s="50"/>
    </row>
    <row r="14" spans="1:17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7" ht="15.75" x14ac:dyDescent="0.25">
      <c r="A15" s="46" t="s">
        <v>62</v>
      </c>
      <c r="B15" s="99">
        <v>1309.7719999999999</v>
      </c>
      <c r="C15" s="27">
        <v>1321.895</v>
      </c>
      <c r="D15" s="28">
        <v>-0.91709250734741021</v>
      </c>
      <c r="E15" s="29">
        <v>16.477593417865311</v>
      </c>
      <c r="F15" s="30">
        <v>16.316868432077644</v>
      </c>
      <c r="G15" s="28">
        <v>0.98502348325426459</v>
      </c>
      <c r="I15" s="46" t="s">
        <v>62</v>
      </c>
      <c r="J15" s="99">
        <v>1474.586</v>
      </c>
      <c r="K15" s="27">
        <v>1323.923</v>
      </c>
      <c r="L15" s="28">
        <v>11.380042494918511</v>
      </c>
      <c r="M15" s="29">
        <v>9.1680641031426866</v>
      </c>
      <c r="N15" s="30">
        <v>18.672405593120981</v>
      </c>
      <c r="O15" s="28">
        <v>-50.900466158895711</v>
      </c>
    </row>
    <row r="16" spans="1:17" ht="15.75" x14ac:dyDescent="0.25">
      <c r="A16" s="46" t="s">
        <v>44</v>
      </c>
      <c r="B16" s="100">
        <v>1057.5640000000001</v>
      </c>
      <c r="C16" s="32">
        <v>1043.989</v>
      </c>
      <c r="D16" s="33">
        <v>1.3003010568119056</v>
      </c>
      <c r="E16" s="34">
        <v>38.611585407036756</v>
      </c>
      <c r="F16" s="35">
        <v>43.373708235869152</v>
      </c>
      <c r="G16" s="33">
        <v>-10.97928450787664</v>
      </c>
      <c r="I16" s="46" t="s">
        <v>44</v>
      </c>
      <c r="J16" s="100">
        <v>915.53399999999999</v>
      </c>
      <c r="K16" s="32">
        <v>907.31399999999996</v>
      </c>
      <c r="L16" s="33">
        <v>0.9059708105462968</v>
      </c>
      <c r="M16" s="34">
        <v>38.924019439014366</v>
      </c>
      <c r="N16" s="35">
        <v>32.6648979578097</v>
      </c>
      <c r="O16" s="33">
        <v>19.161613452119177</v>
      </c>
    </row>
    <row r="17" spans="1:15" ht="15.75" x14ac:dyDescent="0.25">
      <c r="A17" s="46" t="s">
        <v>45</v>
      </c>
      <c r="B17" s="100">
        <v>1211.173</v>
      </c>
      <c r="C17" s="32">
        <v>1193.49</v>
      </c>
      <c r="D17" s="33">
        <v>1.4816211279524749</v>
      </c>
      <c r="E17" s="34">
        <v>1.815016294582994</v>
      </c>
      <c r="F17" s="35">
        <v>1.8732216422860735</v>
      </c>
      <c r="G17" s="33">
        <v>-3.1072322884357608</v>
      </c>
      <c r="I17" s="46" t="s">
        <v>45</v>
      </c>
      <c r="J17" s="100">
        <v>971.32899999999995</v>
      </c>
      <c r="K17" s="32">
        <v>952.84500000000003</v>
      </c>
      <c r="L17" s="33">
        <v>1.9398747960056382</v>
      </c>
      <c r="M17" s="34">
        <v>4.0804353351116003</v>
      </c>
      <c r="N17" s="35">
        <v>3.4464335606494494</v>
      </c>
      <c r="O17" s="33">
        <v>18.395879778476825</v>
      </c>
    </row>
    <row r="18" spans="1:15" ht="15.75" x14ac:dyDescent="0.25">
      <c r="A18" s="46" t="s">
        <v>46</v>
      </c>
      <c r="B18" s="100">
        <v>1888.73</v>
      </c>
      <c r="C18" s="32">
        <v>1867.981</v>
      </c>
      <c r="D18" s="33">
        <v>1.1107714693029547</v>
      </c>
      <c r="E18" s="34">
        <v>4.8581595158903292E-2</v>
      </c>
      <c r="F18" s="35">
        <v>4.6459140685915119E-2</v>
      </c>
      <c r="G18" s="33">
        <v>4.5684324799223646</v>
      </c>
      <c r="I18" s="46" t="s">
        <v>46</v>
      </c>
      <c r="J18" s="100">
        <v>1106.5239999999999</v>
      </c>
      <c r="K18" s="32">
        <v>1098.4159999999999</v>
      </c>
      <c r="L18" s="33">
        <v>0.73815385063581995</v>
      </c>
      <c r="M18" s="34">
        <v>0.21110000023752459</v>
      </c>
      <c r="N18" s="35">
        <v>0.15862115727803494</v>
      </c>
      <c r="O18" s="33">
        <v>33.084390418047128</v>
      </c>
    </row>
    <row r="19" spans="1:15" ht="16.5" thickBot="1" x14ac:dyDescent="0.3">
      <c r="A19" s="46" t="s">
        <v>43</v>
      </c>
      <c r="B19" s="100" t="s">
        <v>68</v>
      </c>
      <c r="C19" s="32" t="s">
        <v>68</v>
      </c>
      <c r="D19" s="33" t="s">
        <v>52</v>
      </c>
      <c r="E19" s="34">
        <v>0.11622060467892108</v>
      </c>
      <c r="F19" s="35">
        <v>1.5819746534929999E-2</v>
      </c>
      <c r="G19" s="33">
        <v>634.65528933921917</v>
      </c>
      <c r="I19" s="46" t="s">
        <v>43</v>
      </c>
      <c r="J19" s="100">
        <v>915.55100000000004</v>
      </c>
      <c r="K19" s="32">
        <v>935.84900000000005</v>
      </c>
      <c r="L19" s="33">
        <v>-2.1689396473148981</v>
      </c>
      <c r="M19" s="34">
        <v>0.57973820037101342</v>
      </c>
      <c r="N19" s="35">
        <v>0.37682443184195297</v>
      </c>
      <c r="O19" s="33">
        <v>53.848357851214438</v>
      </c>
    </row>
    <row r="20" spans="1:15" ht="18.75" x14ac:dyDescent="0.3">
      <c r="A20" s="156" t="s">
        <v>19</v>
      </c>
      <c r="B20" s="109"/>
      <c r="C20" s="103"/>
      <c r="D20" s="110"/>
      <c r="E20" s="110"/>
      <c r="F20" s="110"/>
      <c r="G20" s="111"/>
      <c r="I20" s="156" t="s">
        <v>19</v>
      </c>
      <c r="J20" s="109"/>
      <c r="K20" s="103"/>
      <c r="L20" s="110"/>
      <c r="M20" s="110"/>
      <c r="N20" s="110"/>
      <c r="O20" s="111"/>
    </row>
    <row r="21" spans="1:15" ht="15.75" x14ac:dyDescent="0.25">
      <c r="A21" s="46" t="s">
        <v>62</v>
      </c>
      <c r="B21" s="99">
        <v>1444.5350000000001</v>
      </c>
      <c r="C21" s="27">
        <v>1449.829</v>
      </c>
      <c r="D21" s="28">
        <v>-0.3651465103815601</v>
      </c>
      <c r="E21" s="29">
        <v>12.079438412558858</v>
      </c>
      <c r="F21" s="30">
        <v>11.163940578849981</v>
      </c>
      <c r="G21" s="28">
        <v>8.2004900262841023</v>
      </c>
      <c r="I21" s="46" t="s">
        <v>62</v>
      </c>
      <c r="J21" s="99">
        <v>2471.3879999999999</v>
      </c>
      <c r="K21" s="27">
        <v>2388.692</v>
      </c>
      <c r="L21" s="28">
        <v>3.4619783546811354</v>
      </c>
      <c r="M21" s="29">
        <v>8.8612416836694692</v>
      </c>
      <c r="N21" s="30">
        <v>8.8608562801427073</v>
      </c>
      <c r="O21" s="28">
        <v>4.3495065778863494E-3</v>
      </c>
    </row>
    <row r="22" spans="1:15" ht="15.75" x14ac:dyDescent="0.25">
      <c r="A22" s="46" t="s">
        <v>44</v>
      </c>
      <c r="B22" s="100">
        <v>1430.7819999999999</v>
      </c>
      <c r="C22" s="32">
        <v>1593.634</v>
      </c>
      <c r="D22" s="33">
        <v>-10.218908482123254</v>
      </c>
      <c r="E22" s="34">
        <v>23.625940675947728</v>
      </c>
      <c r="F22" s="35">
        <v>20.138337319182114</v>
      </c>
      <c r="G22" s="33">
        <v>17.318228915768593</v>
      </c>
      <c r="I22" s="46" t="s">
        <v>44</v>
      </c>
      <c r="J22" s="100">
        <v>2038.4110000000001</v>
      </c>
      <c r="K22" s="32">
        <v>2031.404</v>
      </c>
      <c r="L22" s="33">
        <v>0.34493384870759641</v>
      </c>
      <c r="M22" s="34">
        <v>21.797722851530491</v>
      </c>
      <c r="N22" s="35">
        <v>21.754926585117548</v>
      </c>
      <c r="O22" s="33">
        <v>0.19671988432366935</v>
      </c>
    </row>
    <row r="23" spans="1:15" ht="15.75" x14ac:dyDescent="0.25">
      <c r="A23" s="46" t="s">
        <v>45</v>
      </c>
      <c r="B23" s="100">
        <v>1849.4749999999999</v>
      </c>
      <c r="C23" s="32">
        <v>1880.923</v>
      </c>
      <c r="D23" s="33">
        <v>-1.6719451035475716</v>
      </c>
      <c r="E23" s="34">
        <v>1.3197210073531997</v>
      </c>
      <c r="F23" s="35">
        <v>1.2323946223044608</v>
      </c>
      <c r="G23" s="33">
        <v>7.0859109142692347</v>
      </c>
      <c r="I23" s="46" t="s">
        <v>45</v>
      </c>
      <c r="J23" s="100">
        <v>1813.595</v>
      </c>
      <c r="K23" s="32">
        <v>1853.9780000000001</v>
      </c>
      <c r="L23" s="33">
        <v>-2.1781811866160243</v>
      </c>
      <c r="M23" s="34">
        <v>3.4035495678239651</v>
      </c>
      <c r="N23" s="35">
        <v>3.2690336973180347</v>
      </c>
      <c r="O23" s="33">
        <v>4.1148511444311291</v>
      </c>
    </row>
    <row r="24" spans="1:15" ht="15.75" x14ac:dyDescent="0.25">
      <c r="A24" s="46" t="s">
        <v>46</v>
      </c>
      <c r="B24" s="100" t="s">
        <v>68</v>
      </c>
      <c r="C24" s="32" t="s">
        <v>68</v>
      </c>
      <c r="D24" s="89" t="s">
        <v>52</v>
      </c>
      <c r="E24" s="34">
        <v>5.7270986162934764E-4</v>
      </c>
      <c r="F24" s="35">
        <v>2.7275425060224138E-4</v>
      </c>
      <c r="G24" s="33">
        <v>109.97284565311239</v>
      </c>
      <c r="I24" s="46" t="s">
        <v>46</v>
      </c>
      <c r="J24" s="100">
        <v>3518.63</v>
      </c>
      <c r="K24" s="32">
        <v>3557.5610000000001</v>
      </c>
      <c r="L24" s="89">
        <v>-1.0943171459322845</v>
      </c>
      <c r="M24" s="34">
        <v>0.18898052060644782</v>
      </c>
      <c r="N24" s="35">
        <v>0.18809963822738632</v>
      </c>
      <c r="O24" s="33">
        <v>0.46830625904587841</v>
      </c>
    </row>
    <row r="25" spans="1:15" ht="16.5" thickBot="1" x14ac:dyDescent="0.3">
      <c r="A25" s="46" t="s">
        <v>43</v>
      </c>
      <c r="B25" s="100">
        <v>2365.7559999999999</v>
      </c>
      <c r="C25" s="32">
        <v>2391.8040000000001</v>
      </c>
      <c r="D25" s="33">
        <v>-1.089052447441355</v>
      </c>
      <c r="E25" s="34">
        <v>1.4646363509613429</v>
      </c>
      <c r="F25" s="35">
        <v>1.7251706350591769</v>
      </c>
      <c r="G25" s="33">
        <v>-15.101942892095257</v>
      </c>
      <c r="I25" s="46" t="s">
        <v>43</v>
      </c>
      <c r="J25" s="100">
        <v>2080.5070000000001</v>
      </c>
      <c r="K25" s="32">
        <v>1977.8320000000001</v>
      </c>
      <c r="L25" s="33">
        <v>5.1912902612557561</v>
      </c>
      <c r="M25" s="34">
        <v>3.6134025638406779</v>
      </c>
      <c r="N25" s="35">
        <v>2.4717441787213454</v>
      </c>
      <c r="O25" s="33">
        <v>46.188371553480188</v>
      </c>
    </row>
    <row r="26" spans="1:15" ht="18.75" x14ac:dyDescent="0.3">
      <c r="A26" s="156" t="s">
        <v>61</v>
      </c>
      <c r="B26" s="109"/>
      <c r="C26" s="103"/>
      <c r="D26" s="110"/>
      <c r="E26" s="110"/>
      <c r="F26" s="110"/>
      <c r="G26" s="111"/>
      <c r="I26" s="156" t="s">
        <v>61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62</v>
      </c>
      <c r="B27" s="99">
        <v>4035.5479999999998</v>
      </c>
      <c r="C27" s="27">
        <v>3970.018</v>
      </c>
      <c r="D27" s="28">
        <v>1.6506222389923608</v>
      </c>
      <c r="E27" s="29">
        <v>0.26899589742252916</v>
      </c>
      <c r="F27" s="30">
        <v>0.35292581666259359</v>
      </c>
      <c r="G27" s="28">
        <v>-23.781178728645873</v>
      </c>
      <c r="I27" s="46" t="s">
        <v>62</v>
      </c>
      <c r="J27" s="99">
        <v>4708.3819999999996</v>
      </c>
      <c r="K27" s="27">
        <v>4912.375</v>
      </c>
      <c r="L27" s="28">
        <v>-4.152634927097389</v>
      </c>
      <c r="M27" s="29">
        <v>0.56144880513243178</v>
      </c>
      <c r="N27" s="30">
        <v>0.48959284591410457</v>
      </c>
      <c r="O27" s="28">
        <v>14.676676715765124</v>
      </c>
    </row>
    <row r="28" spans="1:15" ht="15.75" x14ac:dyDescent="0.25">
      <c r="A28" s="46" t="s">
        <v>44</v>
      </c>
      <c r="B28" s="100">
        <v>3679.8380000000002</v>
      </c>
      <c r="C28" s="32">
        <v>3598.0259999999998</v>
      </c>
      <c r="D28" s="33">
        <v>2.2738023571814199</v>
      </c>
      <c r="E28" s="34">
        <v>0.87097320784272836</v>
      </c>
      <c r="F28" s="35">
        <v>1.0459761838261821</v>
      </c>
      <c r="G28" s="33">
        <v>-16.731066986945404</v>
      </c>
      <c r="I28" s="46" t="s">
        <v>44</v>
      </c>
      <c r="J28" s="100">
        <v>3845.1979999999999</v>
      </c>
      <c r="K28" s="32">
        <v>3927.2710000000002</v>
      </c>
      <c r="L28" s="33">
        <v>-2.0898226783942415</v>
      </c>
      <c r="M28" s="34">
        <v>1.7871945730376311</v>
      </c>
      <c r="N28" s="35">
        <v>1.6798887031055314</v>
      </c>
      <c r="O28" s="33">
        <v>6.3876773344405695</v>
      </c>
    </row>
    <row r="29" spans="1:15" ht="15.75" x14ac:dyDescent="0.25">
      <c r="A29" s="46" t="s">
        <v>45</v>
      </c>
      <c r="B29" s="101">
        <v>3409.9679999999998</v>
      </c>
      <c r="C29" s="47">
        <v>3236.75</v>
      </c>
      <c r="D29" s="33">
        <v>5.3516026878813578</v>
      </c>
      <c r="E29" s="34">
        <v>0.25145912648712015</v>
      </c>
      <c r="F29" s="35">
        <v>0.21951262088468387</v>
      </c>
      <c r="G29" s="33">
        <v>14.55337988024783</v>
      </c>
      <c r="I29" s="46" t="s">
        <v>45</v>
      </c>
      <c r="J29" s="101">
        <v>3406.2750000000001</v>
      </c>
      <c r="K29" s="47">
        <v>3245.373</v>
      </c>
      <c r="L29" s="33">
        <v>4.9578892780583326</v>
      </c>
      <c r="M29" s="34">
        <v>0.70503243398597182</v>
      </c>
      <c r="N29" s="35">
        <v>0.36905807837813531</v>
      </c>
      <c r="O29" s="33">
        <v>91.035632408945304</v>
      </c>
    </row>
    <row r="30" spans="1:15" ht="15.75" x14ac:dyDescent="0.25">
      <c r="A30" s="157" t="s">
        <v>46</v>
      </c>
      <c r="B30" s="320" t="s">
        <v>52</v>
      </c>
      <c r="C30" s="321" t="s">
        <v>52</v>
      </c>
      <c r="D30" s="89" t="s">
        <v>52</v>
      </c>
      <c r="E30" s="34" t="s">
        <v>52</v>
      </c>
      <c r="F30" s="35" t="s">
        <v>52</v>
      </c>
      <c r="G30" s="33" t="s">
        <v>52</v>
      </c>
      <c r="I30" s="157" t="s">
        <v>46</v>
      </c>
      <c r="J30" s="320" t="s">
        <v>68</v>
      </c>
      <c r="K30" s="321" t="s">
        <v>68</v>
      </c>
      <c r="L30" s="89" t="s">
        <v>52</v>
      </c>
      <c r="M30" s="34">
        <v>1.0688607606963271E-3</v>
      </c>
      <c r="N30" s="35">
        <v>4.3279988343256467E-4</v>
      </c>
      <c r="O30" s="33">
        <v>146.96419791500895</v>
      </c>
    </row>
    <row r="31" spans="1:15" ht="16.5" thickBot="1" x14ac:dyDescent="0.3">
      <c r="A31" s="155" t="s">
        <v>43</v>
      </c>
      <c r="B31" s="102" t="s">
        <v>68</v>
      </c>
      <c r="C31" s="36" t="s">
        <v>68</v>
      </c>
      <c r="D31" s="37" t="s">
        <v>52</v>
      </c>
      <c r="E31" s="38">
        <v>3.7364381317335382E-2</v>
      </c>
      <c r="F31" s="39">
        <v>3.5421685344877753E-2</v>
      </c>
      <c r="G31" s="37">
        <v>5.484482044100587</v>
      </c>
      <c r="I31" s="155" t="s">
        <v>43</v>
      </c>
      <c r="J31" s="102" t="s">
        <v>68</v>
      </c>
      <c r="K31" s="36" t="s">
        <v>68</v>
      </c>
      <c r="L31" s="37" t="s">
        <v>52</v>
      </c>
      <c r="M31" s="38">
        <v>0.24073119577016169</v>
      </c>
      <c r="N31" s="39">
        <v>9.5696863114533744E-3</v>
      </c>
      <c r="O31" s="37">
        <v>2415.5599455965989</v>
      </c>
    </row>
    <row r="32" spans="1:15" ht="18.75" x14ac:dyDescent="0.3">
      <c r="A32" s="156" t="s">
        <v>69</v>
      </c>
      <c r="B32" s="109"/>
      <c r="C32" s="103"/>
      <c r="D32" s="110"/>
      <c r="E32" s="110"/>
      <c r="F32" s="110"/>
      <c r="G32" s="111"/>
      <c r="I32" s="156" t="s">
        <v>69</v>
      </c>
      <c r="J32" s="109"/>
      <c r="K32" s="103"/>
      <c r="L32" s="110"/>
      <c r="M32" s="110"/>
      <c r="N32" s="110"/>
      <c r="O32" s="111"/>
    </row>
    <row r="33" spans="1:15" ht="15.75" x14ac:dyDescent="0.25">
      <c r="A33" s="46" t="s">
        <v>62</v>
      </c>
      <c r="B33" s="99">
        <v>4921.9480000000003</v>
      </c>
      <c r="C33" s="27">
        <v>5231.585</v>
      </c>
      <c r="D33" s="28">
        <v>-5.9186078406448468</v>
      </c>
      <c r="E33" s="29">
        <v>0.31115919240800011</v>
      </c>
      <c r="F33" s="30">
        <v>0.26548080391951495</v>
      </c>
      <c r="G33" s="28">
        <v>17.205910112556889</v>
      </c>
      <c r="I33" s="46" t="s">
        <v>62</v>
      </c>
      <c r="J33" s="99">
        <v>4732.8410000000003</v>
      </c>
      <c r="K33" s="27">
        <v>4091.9520000000002</v>
      </c>
      <c r="L33" s="28">
        <v>15.662182743101582</v>
      </c>
      <c r="M33" s="29">
        <v>0.43891579514927237</v>
      </c>
      <c r="N33" s="30">
        <v>0.52587590280853458</v>
      </c>
      <c r="O33" s="28">
        <v>-16.536241192044766</v>
      </c>
    </row>
    <row r="34" spans="1:15" ht="15.75" x14ac:dyDescent="0.25">
      <c r="A34" s="46" t="s">
        <v>44</v>
      </c>
      <c r="B34" s="99">
        <v>5686.5079999999998</v>
      </c>
      <c r="C34" s="27">
        <v>5329.6660000000002</v>
      </c>
      <c r="D34" s="33">
        <v>6.6953914185241565</v>
      </c>
      <c r="E34" s="34">
        <v>2.0037538169137417</v>
      </c>
      <c r="F34" s="35">
        <v>1.6111957255408538</v>
      </c>
      <c r="G34" s="33">
        <v>24.364395035935942</v>
      </c>
      <c r="I34" s="46" t="s">
        <v>44</v>
      </c>
      <c r="J34" s="99">
        <v>1740.6389999999999</v>
      </c>
      <c r="K34" s="27">
        <v>1710.6949999999999</v>
      </c>
      <c r="L34" s="33">
        <v>1.750399691353512</v>
      </c>
      <c r="M34" s="34">
        <v>3.1827110584334304</v>
      </c>
      <c r="N34" s="35">
        <v>3.2252728202154093</v>
      </c>
      <c r="O34" s="33">
        <v>-1.3196329164841407</v>
      </c>
    </row>
    <row r="35" spans="1:15" ht="15.75" x14ac:dyDescent="0.25">
      <c r="A35" s="46" t="s">
        <v>45</v>
      </c>
      <c r="B35" s="99">
        <v>2284.0079999999998</v>
      </c>
      <c r="C35" s="27">
        <v>2282.172</v>
      </c>
      <c r="D35" s="33">
        <v>8.0449676886745841E-2</v>
      </c>
      <c r="E35" s="34">
        <v>0.23743760918516027</v>
      </c>
      <c r="F35" s="35">
        <v>0.19912878655634303</v>
      </c>
      <c r="G35" s="33">
        <v>19.238214268923819</v>
      </c>
      <c r="I35" s="46" t="s">
        <v>45</v>
      </c>
      <c r="J35" s="99">
        <v>3583.797</v>
      </c>
      <c r="K35" s="27">
        <v>2274.9079999999999</v>
      </c>
      <c r="L35" s="33">
        <v>57.535909144457719</v>
      </c>
      <c r="M35" s="34">
        <v>0.60497519055412119</v>
      </c>
      <c r="N35" s="35">
        <v>0.82289684503311644</v>
      </c>
      <c r="O35" s="33">
        <v>-26.482256651527841</v>
      </c>
    </row>
    <row r="36" spans="1:15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0.18168726644793101</v>
      </c>
      <c r="F36" s="35">
        <v>0.13528610829871174</v>
      </c>
      <c r="G36" s="33">
        <v>34.298538654660327</v>
      </c>
      <c r="I36" s="157" t="s">
        <v>46</v>
      </c>
      <c r="J36" s="99" t="s">
        <v>52</v>
      </c>
      <c r="K36" s="27" t="s">
        <v>68</v>
      </c>
      <c r="L36" s="89" t="s">
        <v>52</v>
      </c>
      <c r="M36" s="34" t="s">
        <v>52</v>
      </c>
      <c r="N36" s="35">
        <v>4.8088875936951629E-3</v>
      </c>
      <c r="O36" s="33" t="s">
        <v>52</v>
      </c>
    </row>
    <row r="37" spans="1:15" ht="16.5" thickBot="1" x14ac:dyDescent="0.3">
      <c r="A37" s="155" t="s">
        <v>43</v>
      </c>
      <c r="B37" s="158" t="s">
        <v>68</v>
      </c>
      <c r="C37" s="40" t="s">
        <v>68</v>
      </c>
      <c r="D37" s="37" t="s">
        <v>52</v>
      </c>
      <c r="E37" s="38">
        <v>0.1325132128114801</v>
      </c>
      <c r="F37" s="39">
        <v>0.10255559822644277</v>
      </c>
      <c r="G37" s="37">
        <v>29.211096325420399</v>
      </c>
      <c r="I37" s="155" t="s">
        <v>43</v>
      </c>
      <c r="J37" s="158">
        <v>1202.213</v>
      </c>
      <c r="K37" s="40" t="s">
        <v>68</v>
      </c>
      <c r="L37" s="37" t="s">
        <v>52</v>
      </c>
      <c r="M37" s="38">
        <v>1.4331047554802867</v>
      </c>
      <c r="N37" s="39">
        <v>0.88103629604089095</v>
      </c>
      <c r="O37" s="37">
        <v>62.661261734644015</v>
      </c>
    </row>
    <row r="39" spans="1:15" ht="15.75" x14ac:dyDescent="0.2">
      <c r="A39" s="52" t="s">
        <v>22</v>
      </c>
      <c r="B39" s="84"/>
      <c r="C39" s="84"/>
      <c r="E39" s="84"/>
    </row>
    <row r="40" spans="1:15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Normal="100" workbookViewId="0">
      <selection activeCell="S16" sqref="S16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5" t="s">
        <v>30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15.75" x14ac:dyDescent="0.25">
      <c r="A2" s="54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3.5" thickBo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3"/>
      <c r="L3" s="50"/>
    </row>
    <row r="4" spans="1:12" ht="16.5" thickBot="1" x14ac:dyDescent="0.3">
      <c r="A4" s="66" t="s">
        <v>31</v>
      </c>
      <c r="B4" s="69"/>
      <c r="C4" s="56"/>
      <c r="D4" s="56"/>
      <c r="E4" s="67" t="s">
        <v>32</v>
      </c>
      <c r="F4" s="56"/>
      <c r="G4" s="56"/>
      <c r="H4" s="56"/>
      <c r="I4" s="56"/>
      <c r="J4" s="56"/>
      <c r="K4" s="62"/>
      <c r="L4" s="63"/>
    </row>
    <row r="5" spans="1:12" ht="15.75" x14ac:dyDescent="0.2">
      <c r="A5" s="57" t="s">
        <v>33</v>
      </c>
      <c r="B5" s="64" t="s">
        <v>36</v>
      </c>
      <c r="C5" s="64"/>
      <c r="D5" s="64"/>
      <c r="E5" s="64"/>
      <c r="F5" s="64"/>
      <c r="G5" s="64"/>
      <c r="H5" s="64"/>
      <c r="I5" s="64"/>
      <c r="J5" s="64"/>
      <c r="K5" s="64"/>
      <c r="L5" s="65"/>
    </row>
    <row r="6" spans="1:12" ht="16.5" thickBot="1" x14ac:dyDescent="0.3">
      <c r="A6" s="70" t="s">
        <v>34</v>
      </c>
      <c r="B6" s="58" t="s">
        <v>35</v>
      </c>
      <c r="C6" s="59"/>
      <c r="D6" s="59"/>
      <c r="E6" s="59"/>
      <c r="F6" s="59"/>
      <c r="G6" s="59"/>
      <c r="H6" s="59"/>
      <c r="I6" s="59"/>
      <c r="J6" s="60"/>
      <c r="K6" s="60"/>
      <c r="L6" s="61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Q33" sqref="Q33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90" zoomScaleNormal="90" workbookViewId="0">
      <selection activeCell="H31" sqref="H31"/>
    </sheetView>
  </sheetViews>
  <sheetFormatPr defaultRowHeight="12.75" x14ac:dyDescent="0.2"/>
  <cols>
    <col min="1" max="1" width="8.85546875" style="164" customWidth="1"/>
    <col min="2" max="2" width="46.7109375" style="164" customWidth="1"/>
    <col min="3" max="18" width="12.28515625" style="164" customWidth="1"/>
    <col min="19" max="20" width="11.140625" style="164" customWidth="1"/>
    <col min="21" max="16384" width="9.140625" style="164"/>
  </cols>
  <sheetData>
    <row r="2" spans="1:18" ht="21" x14ac:dyDescent="0.25">
      <c r="A2" s="163" t="s">
        <v>73</v>
      </c>
    </row>
    <row r="4" spans="1:18" ht="15.75" x14ac:dyDescent="0.25">
      <c r="A4" s="165" t="s">
        <v>74</v>
      </c>
    </row>
    <row r="5" spans="1:18" ht="21" thickBot="1" x14ac:dyDescent="0.35">
      <c r="A5" s="166"/>
    </row>
    <row r="6" spans="1:18" ht="15" thickBot="1" x14ac:dyDescent="0.25">
      <c r="A6" s="167"/>
      <c r="B6" s="168"/>
      <c r="C6" s="169" t="s">
        <v>75</v>
      </c>
      <c r="D6" s="170"/>
      <c r="E6" s="171"/>
      <c r="F6" s="171"/>
      <c r="G6" s="171"/>
      <c r="H6" s="172"/>
      <c r="I6" s="173" t="s">
        <v>76</v>
      </c>
      <c r="J6" s="171"/>
      <c r="K6" s="171"/>
      <c r="L6" s="171"/>
      <c r="M6" s="171"/>
      <c r="N6" s="174"/>
      <c r="O6" s="175" t="s">
        <v>77</v>
      </c>
      <c r="P6" s="171"/>
      <c r="Q6" s="171"/>
      <c r="R6" s="172"/>
    </row>
    <row r="7" spans="1:18" ht="21" customHeight="1" x14ac:dyDescent="0.2">
      <c r="A7" s="176" t="s">
        <v>78</v>
      </c>
      <c r="B7" s="177" t="s">
        <v>79</v>
      </c>
      <c r="C7" s="178" t="s">
        <v>80</v>
      </c>
      <c r="D7" s="179"/>
      <c r="E7" s="180" t="s">
        <v>81</v>
      </c>
      <c r="F7" s="179"/>
      <c r="G7" s="180" t="s">
        <v>82</v>
      </c>
      <c r="H7" s="179"/>
      <c r="I7" s="180" t="s">
        <v>80</v>
      </c>
      <c r="J7" s="179"/>
      <c r="K7" s="180" t="s">
        <v>81</v>
      </c>
      <c r="L7" s="179"/>
      <c r="M7" s="180" t="s">
        <v>82</v>
      </c>
      <c r="N7" s="181"/>
      <c r="O7" s="182" t="s">
        <v>80</v>
      </c>
      <c r="P7" s="179"/>
      <c r="Q7" s="178" t="s">
        <v>81</v>
      </c>
      <c r="R7" s="179"/>
    </row>
    <row r="8" spans="1:18" ht="15.75" thickBot="1" x14ac:dyDescent="0.25">
      <c r="A8" s="183"/>
      <c r="B8" s="184"/>
      <c r="C8" s="297" t="s">
        <v>152</v>
      </c>
      <c r="D8" s="298" t="s">
        <v>153</v>
      </c>
      <c r="E8" s="299" t="s">
        <v>152</v>
      </c>
      <c r="F8" s="298" t="s">
        <v>153</v>
      </c>
      <c r="G8" s="299" t="s">
        <v>152</v>
      </c>
      <c r="H8" s="298" t="s">
        <v>153</v>
      </c>
      <c r="I8" s="299" t="s">
        <v>152</v>
      </c>
      <c r="J8" s="298" t="s">
        <v>153</v>
      </c>
      <c r="K8" s="299" t="s">
        <v>152</v>
      </c>
      <c r="L8" s="298" t="s">
        <v>153</v>
      </c>
      <c r="M8" s="299" t="s">
        <v>152</v>
      </c>
      <c r="N8" s="300" t="s">
        <v>153</v>
      </c>
      <c r="O8" s="301" t="s">
        <v>152</v>
      </c>
      <c r="P8" s="298" t="s">
        <v>153</v>
      </c>
      <c r="Q8" s="299" t="s">
        <v>152</v>
      </c>
      <c r="R8" s="298" t="s">
        <v>153</v>
      </c>
    </row>
    <row r="9" spans="1:18" ht="33" customHeight="1" thickBot="1" x14ac:dyDescent="0.3">
      <c r="A9" s="185"/>
      <c r="B9" s="186" t="s">
        <v>83</v>
      </c>
      <c r="C9" s="259">
        <v>14818.796</v>
      </c>
      <c r="D9" s="260">
        <v>17288.036999999997</v>
      </c>
      <c r="E9" s="259">
        <v>63017.178</v>
      </c>
      <c r="F9" s="260">
        <v>76378.591</v>
      </c>
      <c r="G9" s="259">
        <v>61054.334999999999</v>
      </c>
      <c r="H9" s="260">
        <v>64731.358999999997</v>
      </c>
      <c r="I9" s="259">
        <v>66130.485000000015</v>
      </c>
      <c r="J9" s="260">
        <v>110318.15400000001</v>
      </c>
      <c r="K9" s="259">
        <v>280997.46600000001</v>
      </c>
      <c r="L9" s="260">
        <v>487385.66800000001</v>
      </c>
      <c r="M9" s="259">
        <v>214362.50099999996</v>
      </c>
      <c r="N9" s="260">
        <v>313766.95999999996</v>
      </c>
      <c r="O9" s="259">
        <v>-51311.689000000013</v>
      </c>
      <c r="P9" s="260">
        <v>-93030.117000000013</v>
      </c>
      <c r="Q9" s="259">
        <v>-217980.288</v>
      </c>
      <c r="R9" s="261">
        <v>-411007.07699999999</v>
      </c>
    </row>
    <row r="10" spans="1:18" ht="12.75" customHeight="1" x14ac:dyDescent="0.2">
      <c r="A10" s="386" t="s">
        <v>84</v>
      </c>
      <c r="B10" s="387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3"/>
    </row>
    <row r="11" spans="1:18" ht="33" customHeight="1" x14ac:dyDescent="0.2">
      <c r="A11" s="187" t="s">
        <v>85</v>
      </c>
      <c r="B11" s="188" t="s">
        <v>86</v>
      </c>
      <c r="C11" s="264">
        <v>3386.6390000000001</v>
      </c>
      <c r="D11" s="265">
        <v>4242.192</v>
      </c>
      <c r="E11" s="266">
        <v>14476.24</v>
      </c>
      <c r="F11" s="265">
        <v>18742.005000000001</v>
      </c>
      <c r="G11" s="267">
        <v>11389.97</v>
      </c>
      <c r="H11" s="265">
        <v>13120.457</v>
      </c>
      <c r="I11" s="264">
        <v>2070.3209999999999</v>
      </c>
      <c r="J11" s="265">
        <v>1989.24</v>
      </c>
      <c r="K11" s="264">
        <v>8790.5789999999997</v>
      </c>
      <c r="L11" s="265">
        <v>8788.5109999999986</v>
      </c>
      <c r="M11" s="264">
        <v>2896.5230000000001</v>
      </c>
      <c r="N11" s="268">
        <v>2531.7510000000002</v>
      </c>
      <c r="O11" s="269">
        <v>1316.3180000000002</v>
      </c>
      <c r="P11" s="265">
        <v>2252.9520000000002</v>
      </c>
      <c r="Q11" s="264">
        <v>5685.6610000000001</v>
      </c>
      <c r="R11" s="265">
        <v>9953.4940000000024</v>
      </c>
    </row>
    <row r="12" spans="1:18" ht="33" customHeight="1" x14ac:dyDescent="0.2">
      <c r="A12" s="189" t="s">
        <v>87</v>
      </c>
      <c r="B12" s="190" t="s">
        <v>88</v>
      </c>
      <c r="C12" s="270">
        <v>3207.7640000000001</v>
      </c>
      <c r="D12" s="271">
        <v>4162.415</v>
      </c>
      <c r="E12" s="272">
        <v>13716.734</v>
      </c>
      <c r="F12" s="271">
        <v>18389.543000000001</v>
      </c>
      <c r="G12" s="273">
        <v>11150.036</v>
      </c>
      <c r="H12" s="271">
        <v>13045.803</v>
      </c>
      <c r="I12" s="274">
        <v>1026.9449999999999</v>
      </c>
      <c r="J12" s="271">
        <v>1034.575</v>
      </c>
      <c r="K12" s="274">
        <v>4360.402</v>
      </c>
      <c r="L12" s="271">
        <v>4570.7979999999998</v>
      </c>
      <c r="M12" s="274">
        <v>1779.396</v>
      </c>
      <c r="N12" s="275">
        <v>1849.434</v>
      </c>
      <c r="O12" s="269">
        <v>2180.8190000000004</v>
      </c>
      <c r="P12" s="265">
        <v>3127.84</v>
      </c>
      <c r="Q12" s="264">
        <v>9356.3320000000003</v>
      </c>
      <c r="R12" s="265">
        <v>13818.745000000003</v>
      </c>
    </row>
    <row r="13" spans="1:18" ht="33" customHeight="1" x14ac:dyDescent="0.2">
      <c r="A13" s="191" t="s">
        <v>89</v>
      </c>
      <c r="B13" s="192" t="s">
        <v>90</v>
      </c>
      <c r="C13" s="276">
        <v>178.875</v>
      </c>
      <c r="D13" s="277">
        <v>79.777000000000001</v>
      </c>
      <c r="E13" s="278">
        <v>759.50599999999997</v>
      </c>
      <c r="F13" s="277">
        <v>352.46199999999999</v>
      </c>
      <c r="G13" s="278">
        <v>239.934</v>
      </c>
      <c r="H13" s="277">
        <v>74.653999999999996</v>
      </c>
      <c r="I13" s="279">
        <v>1043.376</v>
      </c>
      <c r="J13" s="277">
        <v>954.66499999999996</v>
      </c>
      <c r="K13" s="279">
        <v>4430.1769999999997</v>
      </c>
      <c r="L13" s="277">
        <v>4217.7129999999997</v>
      </c>
      <c r="M13" s="279">
        <v>1117.127</v>
      </c>
      <c r="N13" s="280">
        <v>682.31700000000001</v>
      </c>
      <c r="O13" s="281">
        <v>-864.50099999999998</v>
      </c>
      <c r="P13" s="277">
        <v>-874.88799999999992</v>
      </c>
      <c r="Q13" s="279">
        <v>-3670.6709999999998</v>
      </c>
      <c r="R13" s="277">
        <v>-3865.2509999999997</v>
      </c>
    </row>
    <row r="14" spans="1:18" ht="31.5" x14ac:dyDescent="0.2">
      <c r="A14" s="193" t="s">
        <v>91</v>
      </c>
      <c r="B14" s="194" t="s">
        <v>92</v>
      </c>
      <c r="C14" s="282">
        <v>992.28599999999994</v>
      </c>
      <c r="D14" s="283">
        <v>1477.502</v>
      </c>
      <c r="E14" s="284">
        <v>4213.2460000000001</v>
      </c>
      <c r="F14" s="283">
        <v>6527.6090000000004</v>
      </c>
      <c r="G14" s="284">
        <v>2583.35</v>
      </c>
      <c r="H14" s="283">
        <v>2820.38</v>
      </c>
      <c r="I14" s="285">
        <v>57411.624000000003</v>
      </c>
      <c r="J14" s="283">
        <v>103040.516</v>
      </c>
      <c r="K14" s="282">
        <v>243776.258</v>
      </c>
      <c r="L14" s="283">
        <v>455233.005</v>
      </c>
      <c r="M14" s="285">
        <v>175886.40599999999</v>
      </c>
      <c r="N14" s="286">
        <v>279492.96999999997</v>
      </c>
      <c r="O14" s="287">
        <v>-56419.338000000003</v>
      </c>
      <c r="P14" s="283">
        <v>-101563.01400000001</v>
      </c>
      <c r="Q14" s="285">
        <v>-239563.01199999999</v>
      </c>
      <c r="R14" s="283">
        <v>-448705.39600000001</v>
      </c>
    </row>
    <row r="15" spans="1:18" ht="33" customHeight="1" x14ac:dyDescent="0.2">
      <c r="A15" s="195" t="s">
        <v>93</v>
      </c>
      <c r="B15" s="196" t="s">
        <v>94</v>
      </c>
      <c r="C15" s="288">
        <v>87.575000000000003</v>
      </c>
      <c r="D15" s="289">
        <v>80.900000000000006</v>
      </c>
      <c r="E15" s="284">
        <v>371.84699999999998</v>
      </c>
      <c r="F15" s="289">
        <v>357.42</v>
      </c>
      <c r="G15" s="284">
        <v>358.62299999999999</v>
      </c>
      <c r="H15" s="289">
        <v>371.06900000000002</v>
      </c>
      <c r="I15" s="285">
        <v>5202.152</v>
      </c>
      <c r="J15" s="283">
        <v>5191.5709999999999</v>
      </c>
      <c r="K15" s="290">
        <v>22272.395</v>
      </c>
      <c r="L15" s="289">
        <v>22936.373</v>
      </c>
      <c r="M15" s="291">
        <v>29044.87</v>
      </c>
      <c r="N15" s="286">
        <v>31264.609</v>
      </c>
      <c r="O15" s="287">
        <v>-5114.5770000000002</v>
      </c>
      <c r="P15" s="283">
        <v>-5110.6710000000003</v>
      </c>
      <c r="Q15" s="285">
        <v>-21900.547999999999</v>
      </c>
      <c r="R15" s="283">
        <v>-22578.953000000001</v>
      </c>
    </row>
    <row r="16" spans="1:18" ht="32.25" thickBot="1" x14ac:dyDescent="0.25">
      <c r="A16" s="197" t="s">
        <v>95</v>
      </c>
      <c r="B16" s="198" t="s">
        <v>96</v>
      </c>
      <c r="C16" s="292">
        <v>10352.296</v>
      </c>
      <c r="D16" s="293">
        <v>11487.442999999999</v>
      </c>
      <c r="E16" s="294">
        <v>43955.845000000001</v>
      </c>
      <c r="F16" s="293">
        <v>50751.557000000001</v>
      </c>
      <c r="G16" s="294">
        <v>46722.392</v>
      </c>
      <c r="H16" s="293">
        <v>48419.453000000001</v>
      </c>
      <c r="I16" s="294">
        <v>1446.3879999999999</v>
      </c>
      <c r="J16" s="293">
        <v>96.826999999999998</v>
      </c>
      <c r="K16" s="294">
        <v>6158.2340000000004</v>
      </c>
      <c r="L16" s="293">
        <v>427.779</v>
      </c>
      <c r="M16" s="294">
        <v>6534.7020000000002</v>
      </c>
      <c r="N16" s="295">
        <v>477.63</v>
      </c>
      <c r="O16" s="296">
        <v>8905.9079999999994</v>
      </c>
      <c r="P16" s="293">
        <v>11390.616</v>
      </c>
      <c r="Q16" s="294">
        <v>37797.611000000004</v>
      </c>
      <c r="R16" s="293">
        <v>50323.777999999998</v>
      </c>
    </row>
    <row r="17" spans="1:18" ht="12.75" customHeight="1" x14ac:dyDescent="0.2">
      <c r="A17" s="386" t="s">
        <v>97</v>
      </c>
      <c r="B17" s="387"/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3"/>
    </row>
    <row r="18" spans="1:18" ht="32.25" thickBot="1" x14ac:dyDescent="0.25">
      <c r="A18" s="199" t="s">
        <v>98</v>
      </c>
      <c r="B18" s="200" t="s">
        <v>99</v>
      </c>
      <c r="C18" s="292">
        <v>10597.013999999999</v>
      </c>
      <c r="D18" s="293">
        <v>11059.11</v>
      </c>
      <c r="E18" s="294">
        <v>45094.421999999999</v>
      </c>
      <c r="F18" s="293">
        <v>48859.203999999998</v>
      </c>
      <c r="G18" s="294">
        <v>13024.782999999999</v>
      </c>
      <c r="H18" s="293">
        <v>12872.981</v>
      </c>
      <c r="I18" s="294">
        <v>24599.757000000001</v>
      </c>
      <c r="J18" s="293">
        <v>22821.963</v>
      </c>
      <c r="K18" s="294">
        <v>104458.44500000001</v>
      </c>
      <c r="L18" s="293">
        <v>100827.523</v>
      </c>
      <c r="M18" s="294">
        <v>30236.673999999999</v>
      </c>
      <c r="N18" s="295">
        <v>35829.374000000003</v>
      </c>
      <c r="O18" s="296">
        <v>-14002.743000000002</v>
      </c>
      <c r="P18" s="293">
        <v>-11762.852999999999</v>
      </c>
      <c r="Q18" s="294">
        <v>-59364.023000000008</v>
      </c>
      <c r="R18" s="293">
        <v>-51968.319000000003</v>
      </c>
    </row>
    <row r="19" spans="1:18" x14ac:dyDescent="0.2">
      <c r="B19" s="307"/>
      <c r="F19" s="201"/>
    </row>
    <row r="20" spans="1:18" x14ac:dyDescent="0.2">
      <c r="A20" s="202"/>
      <c r="B20" s="201"/>
      <c r="F20" s="201"/>
      <c r="G20" s="202"/>
    </row>
    <row r="21" spans="1:18" x14ac:dyDescent="0.2">
      <c r="B21" s="201"/>
      <c r="F21" s="202"/>
    </row>
    <row r="23" spans="1:18" x14ac:dyDescent="0.2">
      <c r="E23" s="202"/>
    </row>
    <row r="24" spans="1:18" x14ac:dyDescent="0.2">
      <c r="E24" s="202"/>
      <c r="F24" s="202"/>
    </row>
    <row r="26" spans="1:18" x14ac:dyDescent="0.2">
      <c r="I26" s="202"/>
    </row>
    <row r="31" spans="1:18" x14ac:dyDescent="0.2">
      <c r="L31" s="164" t="s">
        <v>137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2"/>
  <sheetViews>
    <sheetView zoomScaleNormal="100" workbookViewId="0">
      <selection activeCell="H2" sqref="H2"/>
    </sheetView>
  </sheetViews>
  <sheetFormatPr defaultRowHeight="12.75" x14ac:dyDescent="0.2"/>
  <cols>
    <col min="1" max="1" width="14.7109375" style="204" customWidth="1"/>
    <col min="2" max="2" width="13.140625" style="204" customWidth="1"/>
    <col min="3" max="3" width="10.7109375" style="204" customWidth="1"/>
    <col min="4" max="4" width="11.140625" style="204" customWidth="1"/>
    <col min="5" max="5" width="14.7109375" style="204" customWidth="1"/>
    <col min="6" max="7" width="10.7109375" style="204" customWidth="1"/>
    <col min="8" max="8" width="11.7109375" style="204" customWidth="1"/>
    <col min="9" max="9" width="8" style="205" customWidth="1"/>
    <col min="10" max="10" width="14.7109375" style="205" customWidth="1"/>
    <col min="11" max="11" width="10.7109375" style="205" customWidth="1"/>
    <col min="12" max="12" width="10.7109375" style="204" customWidth="1"/>
    <col min="13" max="13" width="11.42578125" style="204" customWidth="1"/>
    <col min="14" max="14" width="14.7109375" style="204" customWidth="1"/>
    <col min="15" max="16" width="10.7109375" style="204" customWidth="1"/>
    <col min="17" max="17" width="11.42578125" style="204" customWidth="1"/>
    <col min="18" max="16384" width="9.140625" style="204"/>
  </cols>
  <sheetData>
    <row r="1" spans="1:18" ht="18.75" x14ac:dyDescent="0.3">
      <c r="A1" s="203" t="s">
        <v>100</v>
      </c>
    </row>
    <row r="2" spans="1:18" ht="15.75" x14ac:dyDescent="0.25">
      <c r="A2" s="206" t="s">
        <v>74</v>
      </c>
    </row>
    <row r="3" spans="1:18" ht="12.75" customHeight="1" x14ac:dyDescent="0.2">
      <c r="A3" s="207"/>
    </row>
    <row r="4" spans="1:18" s="209" customFormat="1" ht="13.5" customHeight="1" x14ac:dyDescent="0.2">
      <c r="A4" s="208" t="s">
        <v>101</v>
      </c>
      <c r="B4" s="208"/>
      <c r="C4" s="208"/>
      <c r="D4" s="208"/>
      <c r="E4" s="208"/>
      <c r="F4" s="208"/>
      <c r="G4" s="208"/>
      <c r="J4" s="208" t="s">
        <v>102</v>
      </c>
      <c r="K4" s="208"/>
      <c r="L4" s="208"/>
      <c r="M4" s="208"/>
      <c r="N4" s="208"/>
      <c r="O4" s="208"/>
      <c r="P4" s="208"/>
    </row>
    <row r="5" spans="1:18" s="209" customFormat="1" ht="13.5" customHeight="1" thickBot="1" x14ac:dyDescent="0.25">
      <c r="A5" s="208" t="s">
        <v>154</v>
      </c>
      <c r="B5" s="208"/>
      <c r="C5" s="208"/>
      <c r="D5" s="208"/>
      <c r="E5" s="208"/>
      <c r="F5" s="208"/>
      <c r="G5" s="208"/>
      <c r="J5" s="208" t="s">
        <v>154</v>
      </c>
      <c r="K5" s="208"/>
      <c r="L5" s="208"/>
      <c r="M5" s="208"/>
      <c r="N5" s="208"/>
      <c r="O5" s="208"/>
      <c r="P5" s="208"/>
    </row>
    <row r="6" spans="1:18" s="209" customFormat="1" ht="21" thickBot="1" x14ac:dyDescent="0.35">
      <c r="A6" s="210" t="s">
        <v>103</v>
      </c>
      <c r="B6" s="211"/>
      <c r="C6" s="211"/>
      <c r="D6" s="211"/>
      <c r="E6" s="211"/>
      <c r="F6" s="211"/>
      <c r="G6" s="211"/>
      <c r="H6" s="212"/>
      <c r="J6" s="210" t="s">
        <v>104</v>
      </c>
      <c r="K6" s="211"/>
      <c r="L6" s="211"/>
      <c r="M6" s="211"/>
      <c r="N6" s="211"/>
      <c r="O6" s="211"/>
      <c r="P6" s="211"/>
      <c r="Q6" s="212"/>
    </row>
    <row r="7" spans="1:18" s="209" customFormat="1" ht="16.5" thickBot="1" x14ac:dyDescent="0.3">
      <c r="A7" s="213" t="s">
        <v>152</v>
      </c>
      <c r="B7" s="214"/>
      <c r="C7" s="215"/>
      <c r="D7" s="216"/>
      <c r="E7" s="217" t="s">
        <v>153</v>
      </c>
      <c r="F7" s="214"/>
      <c r="G7" s="215"/>
      <c r="H7" s="218"/>
      <c r="J7" s="213" t="s">
        <v>152</v>
      </c>
      <c r="K7" s="214"/>
      <c r="L7" s="215"/>
      <c r="M7" s="216"/>
      <c r="N7" s="217" t="s">
        <v>153</v>
      </c>
      <c r="O7" s="214"/>
      <c r="P7" s="215"/>
      <c r="Q7" s="218"/>
    </row>
    <row r="8" spans="1:18" s="209" customFormat="1" ht="43.5" thickBot="1" x14ac:dyDescent="0.25">
      <c r="A8" s="219" t="s">
        <v>105</v>
      </c>
      <c r="B8" s="220" t="s">
        <v>80</v>
      </c>
      <c r="C8" s="221" t="s">
        <v>81</v>
      </c>
      <c r="D8" s="222" t="s">
        <v>106</v>
      </c>
      <c r="E8" s="223" t="s">
        <v>105</v>
      </c>
      <c r="F8" s="220" t="s">
        <v>80</v>
      </c>
      <c r="G8" s="221" t="s">
        <v>81</v>
      </c>
      <c r="H8" s="224" t="s">
        <v>106</v>
      </c>
      <c r="J8" s="219" t="s">
        <v>105</v>
      </c>
      <c r="K8" s="220" t="s">
        <v>80</v>
      </c>
      <c r="L8" s="221" t="s">
        <v>81</v>
      </c>
      <c r="M8" s="224" t="s">
        <v>106</v>
      </c>
      <c r="N8" s="219" t="s">
        <v>105</v>
      </c>
      <c r="O8" s="220" t="s">
        <v>80</v>
      </c>
      <c r="P8" s="221" t="s">
        <v>81</v>
      </c>
      <c r="Q8" s="224" t="s">
        <v>106</v>
      </c>
      <c r="R8" s="225"/>
    </row>
    <row r="9" spans="1:18" s="209" customFormat="1" ht="15" thickBot="1" x14ac:dyDescent="0.25">
      <c r="A9" s="302" t="s">
        <v>20</v>
      </c>
      <c r="B9" s="303">
        <v>10352.296</v>
      </c>
      <c r="C9" s="226">
        <v>43955.845000000001</v>
      </c>
      <c r="D9" s="227">
        <v>46722.392</v>
      </c>
      <c r="E9" s="228" t="s">
        <v>20</v>
      </c>
      <c r="F9" s="229">
        <v>11487.442999999999</v>
      </c>
      <c r="G9" s="230">
        <v>50751.557000000001</v>
      </c>
      <c r="H9" s="227">
        <v>48419.453000000001</v>
      </c>
      <c r="J9" s="369" t="s">
        <v>20</v>
      </c>
      <c r="K9" s="374">
        <v>1446.3879999999999</v>
      </c>
      <c r="L9" s="378">
        <v>6158.2340000000004</v>
      </c>
      <c r="M9" s="372">
        <v>6534.7020000000002</v>
      </c>
      <c r="N9" s="369" t="s">
        <v>20</v>
      </c>
      <c r="O9" s="374">
        <v>96.826999999999998</v>
      </c>
      <c r="P9" s="378">
        <v>427.779</v>
      </c>
      <c r="Q9" s="372">
        <v>477.63</v>
      </c>
    </row>
    <row r="10" spans="1:18" s="209" customFormat="1" x14ac:dyDescent="0.2">
      <c r="A10" s="231" t="s">
        <v>108</v>
      </c>
      <c r="B10" s="232">
        <v>3187.2269999999999</v>
      </c>
      <c r="C10" s="233">
        <v>13532.962</v>
      </c>
      <c r="D10" s="232">
        <v>13776.552</v>
      </c>
      <c r="E10" s="234" t="s">
        <v>108</v>
      </c>
      <c r="F10" s="235">
        <v>3962.904</v>
      </c>
      <c r="G10" s="236">
        <v>17508.120999999999</v>
      </c>
      <c r="H10" s="237">
        <v>17743.431</v>
      </c>
      <c r="J10" s="337" t="s">
        <v>108</v>
      </c>
      <c r="K10" s="338">
        <v>846.24599999999998</v>
      </c>
      <c r="L10" s="339">
        <v>3593.1619999999998</v>
      </c>
      <c r="M10" s="359">
        <v>3192.8319999999999</v>
      </c>
      <c r="N10" s="376" t="s">
        <v>112</v>
      </c>
      <c r="O10" s="340">
        <v>43.329000000000001</v>
      </c>
      <c r="P10" s="341">
        <v>191.42599999999999</v>
      </c>
      <c r="Q10" s="342">
        <v>226.73</v>
      </c>
    </row>
    <row r="11" spans="1:18" s="209" customFormat="1" x14ac:dyDescent="0.2">
      <c r="A11" s="238" t="s">
        <v>145</v>
      </c>
      <c r="B11" s="239">
        <v>1736.059</v>
      </c>
      <c r="C11" s="240">
        <v>7371.3069999999998</v>
      </c>
      <c r="D11" s="239">
        <v>8504.0059999999994</v>
      </c>
      <c r="E11" s="241" t="s">
        <v>145</v>
      </c>
      <c r="F11" s="242">
        <v>1916.8679999999999</v>
      </c>
      <c r="G11" s="243">
        <v>8468.7250000000004</v>
      </c>
      <c r="H11" s="244">
        <v>6998.085</v>
      </c>
      <c r="J11" s="238" t="s">
        <v>112</v>
      </c>
      <c r="K11" s="239">
        <v>578.928</v>
      </c>
      <c r="L11" s="240">
        <v>2474.9989999999998</v>
      </c>
      <c r="M11" s="319">
        <v>3238.49</v>
      </c>
      <c r="N11" s="377" t="s">
        <v>108</v>
      </c>
      <c r="O11" s="242">
        <v>33.838000000000001</v>
      </c>
      <c r="P11" s="304">
        <v>149.495</v>
      </c>
      <c r="Q11" s="244">
        <v>148.88</v>
      </c>
    </row>
    <row r="12" spans="1:18" s="209" customFormat="1" x14ac:dyDescent="0.2">
      <c r="A12" s="238" t="s">
        <v>109</v>
      </c>
      <c r="B12" s="239">
        <v>1214.5</v>
      </c>
      <c r="C12" s="240">
        <v>5156.768</v>
      </c>
      <c r="D12" s="239">
        <v>5749.9549999999999</v>
      </c>
      <c r="E12" s="241" t="s">
        <v>109</v>
      </c>
      <c r="F12" s="242">
        <v>1340.989</v>
      </c>
      <c r="G12" s="243">
        <v>5924.4920000000002</v>
      </c>
      <c r="H12" s="244">
        <v>4895.6719999999996</v>
      </c>
      <c r="J12" s="238" t="s">
        <v>110</v>
      </c>
      <c r="K12" s="239">
        <v>21.213999999999999</v>
      </c>
      <c r="L12" s="240">
        <v>90.072999999999993</v>
      </c>
      <c r="M12" s="319">
        <v>103.38</v>
      </c>
      <c r="N12" s="377" t="s">
        <v>110</v>
      </c>
      <c r="O12" s="242">
        <v>13.92</v>
      </c>
      <c r="P12" s="304">
        <v>61.499000000000002</v>
      </c>
      <c r="Q12" s="244">
        <v>77.8</v>
      </c>
    </row>
    <row r="13" spans="1:18" s="209" customFormat="1" ht="13.5" thickBot="1" x14ac:dyDescent="0.25">
      <c r="A13" s="238" t="s">
        <v>120</v>
      </c>
      <c r="B13" s="239">
        <v>1087.6310000000001</v>
      </c>
      <c r="C13" s="240">
        <v>4618.0820000000003</v>
      </c>
      <c r="D13" s="239">
        <v>4907.9799999999996</v>
      </c>
      <c r="E13" s="241" t="s">
        <v>115</v>
      </c>
      <c r="F13" s="242">
        <v>1336.1469999999999</v>
      </c>
      <c r="G13" s="243">
        <v>5903.1</v>
      </c>
      <c r="H13" s="244">
        <v>5673.7269999999999</v>
      </c>
      <c r="J13" s="252"/>
      <c r="K13" s="253"/>
      <c r="L13" s="254"/>
      <c r="M13" s="388"/>
      <c r="N13" s="389" t="s">
        <v>113</v>
      </c>
      <c r="O13" s="256">
        <v>5.74</v>
      </c>
      <c r="P13" s="343">
        <v>25.359000000000002</v>
      </c>
      <c r="Q13" s="258">
        <v>24.22</v>
      </c>
    </row>
    <row r="14" spans="1:18" s="209" customFormat="1" x14ac:dyDescent="0.2">
      <c r="A14" s="238" t="s">
        <v>107</v>
      </c>
      <c r="B14" s="239">
        <v>1014.787</v>
      </c>
      <c r="C14" s="240">
        <v>4308.7860000000001</v>
      </c>
      <c r="D14" s="239">
        <v>4759.76</v>
      </c>
      <c r="E14" s="241" t="s">
        <v>107</v>
      </c>
      <c r="F14" s="242">
        <v>1006.87</v>
      </c>
      <c r="G14" s="243">
        <v>4448.3559999999998</v>
      </c>
      <c r="H14" s="244">
        <v>4052.5079999999998</v>
      </c>
      <c r="J14" s="328"/>
      <c r="K14" s="344"/>
      <c r="L14" s="344"/>
      <c r="M14" s="344"/>
      <c r="N14" s="328"/>
      <c r="O14" s="329"/>
      <c r="P14" s="329"/>
      <c r="Q14" s="329"/>
    </row>
    <row r="15" spans="1:18" s="209" customFormat="1" x14ac:dyDescent="0.2">
      <c r="A15" s="245" t="s">
        <v>115</v>
      </c>
      <c r="B15" s="246">
        <v>737.45699999999999</v>
      </c>
      <c r="C15" s="247">
        <v>3131.2420000000002</v>
      </c>
      <c r="D15" s="246">
        <v>3302.944</v>
      </c>
      <c r="E15" s="248" t="s">
        <v>120</v>
      </c>
      <c r="F15" s="249">
        <v>764.79300000000001</v>
      </c>
      <c r="G15" s="250">
        <v>3378.855</v>
      </c>
      <c r="H15" s="251">
        <v>3954.5059999999999</v>
      </c>
      <c r="J15" s="328"/>
      <c r="K15" s="344"/>
      <c r="L15" s="344"/>
      <c r="M15" s="344"/>
      <c r="N15" s="328"/>
      <c r="O15" s="329"/>
      <c r="P15" s="329"/>
      <c r="Q15" s="329"/>
    </row>
    <row r="16" spans="1:18" s="209" customFormat="1" x14ac:dyDescent="0.2">
      <c r="A16" s="245" t="s">
        <v>111</v>
      </c>
      <c r="B16" s="246">
        <v>494.58</v>
      </c>
      <c r="C16" s="247">
        <v>2099.9850000000001</v>
      </c>
      <c r="D16" s="246">
        <v>2625</v>
      </c>
      <c r="E16" s="248" t="s">
        <v>111</v>
      </c>
      <c r="F16" s="249">
        <v>546.08900000000006</v>
      </c>
      <c r="G16" s="250">
        <v>2412.6239999999998</v>
      </c>
      <c r="H16" s="251">
        <v>1993.6590000000001</v>
      </c>
      <c r="J16" s="328"/>
      <c r="K16" s="344"/>
      <c r="L16" s="344"/>
      <c r="M16" s="344"/>
      <c r="N16" s="328"/>
      <c r="O16" s="329"/>
      <c r="P16" s="329"/>
      <c r="Q16" s="329"/>
    </row>
    <row r="17" spans="1:17" ht="13.5" thickBot="1" x14ac:dyDescent="0.25">
      <c r="A17" s="252" t="s">
        <v>110</v>
      </c>
      <c r="B17" s="253">
        <v>423.22699999999998</v>
      </c>
      <c r="C17" s="254">
        <v>1797.021</v>
      </c>
      <c r="D17" s="253">
        <v>1925.2149999999999</v>
      </c>
      <c r="E17" s="255" t="s">
        <v>110</v>
      </c>
      <c r="F17" s="256">
        <v>183.42699999999999</v>
      </c>
      <c r="G17" s="257">
        <v>810.38300000000004</v>
      </c>
      <c r="H17" s="258">
        <v>978.78200000000004</v>
      </c>
      <c r="I17" s="333"/>
      <c r="J17" s="328"/>
      <c r="K17" s="344"/>
      <c r="L17" s="344"/>
      <c r="M17" s="344"/>
      <c r="N17" s="328"/>
      <c r="O17" s="329"/>
      <c r="P17" s="329"/>
      <c r="Q17" s="329"/>
    </row>
    <row r="18" spans="1:17" s="209" customFormat="1" x14ac:dyDescent="0.2">
      <c r="A18" s="207"/>
      <c r="B18" s="330"/>
      <c r="C18" s="330"/>
      <c r="D18" s="330"/>
      <c r="E18" s="328"/>
      <c r="F18" s="329"/>
      <c r="G18" s="329"/>
      <c r="H18" s="329"/>
      <c r="J18" s="331"/>
      <c r="K18" s="332"/>
      <c r="L18" s="332"/>
      <c r="M18" s="332"/>
    </row>
    <row r="19" spans="1:17" s="209" customFormat="1" x14ac:dyDescent="0.2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</row>
    <row r="20" spans="1:17" s="209" customFormat="1" x14ac:dyDescent="0.2">
      <c r="A20" s="208" t="s">
        <v>117</v>
      </c>
      <c r="B20" s="208"/>
      <c r="C20" s="208"/>
      <c r="D20" s="208"/>
      <c r="E20" s="208"/>
      <c r="F20" s="208"/>
      <c r="G20" s="208"/>
      <c r="J20" s="208" t="s">
        <v>118</v>
      </c>
      <c r="K20" s="208"/>
      <c r="L20" s="208"/>
      <c r="M20" s="208"/>
      <c r="N20" s="208"/>
      <c r="O20" s="208"/>
      <c r="P20" s="208"/>
    </row>
    <row r="21" spans="1:17" s="209" customFormat="1" ht="13.5" thickBot="1" x14ac:dyDescent="0.25">
      <c r="A21" s="208" t="s">
        <v>154</v>
      </c>
      <c r="B21" s="208"/>
      <c r="C21" s="208"/>
      <c r="D21" s="208"/>
      <c r="E21" s="208"/>
      <c r="F21" s="208"/>
      <c r="G21" s="208"/>
      <c r="J21" s="208" t="s">
        <v>154</v>
      </c>
      <c r="K21" s="208"/>
      <c r="L21" s="208"/>
      <c r="M21" s="208"/>
      <c r="N21" s="208"/>
      <c r="O21" s="208"/>
      <c r="P21" s="208"/>
    </row>
    <row r="22" spans="1:17" s="209" customFormat="1" ht="21" thickBot="1" x14ac:dyDescent="0.35">
      <c r="A22" s="210" t="s">
        <v>103</v>
      </c>
      <c r="B22" s="211"/>
      <c r="C22" s="211"/>
      <c r="D22" s="211"/>
      <c r="E22" s="211"/>
      <c r="F22" s="211"/>
      <c r="G22" s="211"/>
      <c r="H22" s="212"/>
      <c r="J22" s="210" t="s">
        <v>104</v>
      </c>
      <c r="K22" s="211"/>
      <c r="L22" s="211"/>
      <c r="M22" s="211"/>
      <c r="N22" s="211"/>
      <c r="O22" s="211"/>
      <c r="P22" s="211"/>
      <c r="Q22" s="212"/>
    </row>
    <row r="23" spans="1:17" s="209" customFormat="1" ht="16.5" thickBot="1" x14ac:dyDescent="0.3">
      <c r="A23" s="213" t="s">
        <v>152</v>
      </c>
      <c r="B23" s="214"/>
      <c r="C23" s="215"/>
      <c r="D23" s="216"/>
      <c r="E23" s="217" t="s">
        <v>153</v>
      </c>
      <c r="F23" s="214"/>
      <c r="G23" s="215"/>
      <c r="H23" s="218"/>
      <c r="J23" s="213" t="s">
        <v>152</v>
      </c>
      <c r="K23" s="214"/>
      <c r="L23" s="215"/>
      <c r="M23" s="216"/>
      <c r="N23" s="217" t="s">
        <v>153</v>
      </c>
      <c r="O23" s="214"/>
      <c r="P23" s="215"/>
      <c r="Q23" s="218"/>
    </row>
    <row r="24" spans="1:17" s="209" customFormat="1" ht="43.5" thickBot="1" x14ac:dyDescent="0.25">
      <c r="A24" s="219" t="s">
        <v>105</v>
      </c>
      <c r="B24" s="220" t="s">
        <v>80</v>
      </c>
      <c r="C24" s="221" t="s">
        <v>81</v>
      </c>
      <c r="D24" s="222" t="s">
        <v>106</v>
      </c>
      <c r="E24" s="223" t="s">
        <v>105</v>
      </c>
      <c r="F24" s="220" t="s">
        <v>80</v>
      </c>
      <c r="G24" s="221" t="s">
        <v>81</v>
      </c>
      <c r="H24" s="224" t="s">
        <v>106</v>
      </c>
      <c r="J24" s="219" t="s">
        <v>105</v>
      </c>
      <c r="K24" s="220" t="s">
        <v>80</v>
      </c>
      <c r="L24" s="221" t="s">
        <v>81</v>
      </c>
      <c r="M24" s="222" t="s">
        <v>106</v>
      </c>
      <c r="N24" s="223" t="s">
        <v>105</v>
      </c>
      <c r="O24" s="220" t="s">
        <v>80</v>
      </c>
      <c r="P24" s="221" t="s">
        <v>81</v>
      </c>
      <c r="Q24" s="224" t="s">
        <v>106</v>
      </c>
    </row>
    <row r="25" spans="1:17" s="209" customFormat="1" ht="15" thickBot="1" x14ac:dyDescent="0.25">
      <c r="A25" s="369" t="s">
        <v>20</v>
      </c>
      <c r="B25" s="370">
        <v>992.28599999999994</v>
      </c>
      <c r="C25" s="371">
        <v>4213.2460000000001</v>
      </c>
      <c r="D25" s="372">
        <v>2583.35</v>
      </c>
      <c r="E25" s="373" t="s">
        <v>20</v>
      </c>
      <c r="F25" s="374">
        <v>1477.502</v>
      </c>
      <c r="G25" s="375">
        <v>6527.6090000000004</v>
      </c>
      <c r="H25" s="372">
        <v>2820.38</v>
      </c>
      <c r="J25" s="302" t="s">
        <v>20</v>
      </c>
      <c r="K25" s="303">
        <v>57411.624000000003</v>
      </c>
      <c r="L25" s="226">
        <v>243776.258</v>
      </c>
      <c r="M25" s="227">
        <v>175886.40599999999</v>
      </c>
      <c r="N25" s="228" t="s">
        <v>20</v>
      </c>
      <c r="O25" s="229">
        <v>103040.516</v>
      </c>
      <c r="P25" s="230">
        <v>455233.005</v>
      </c>
      <c r="Q25" s="227">
        <v>279492.96999999997</v>
      </c>
    </row>
    <row r="26" spans="1:17" s="209" customFormat="1" x14ac:dyDescent="0.2">
      <c r="A26" s="337" t="s">
        <v>114</v>
      </c>
      <c r="B26" s="338">
        <v>749.98299999999995</v>
      </c>
      <c r="C26" s="339">
        <v>3184.4279999999999</v>
      </c>
      <c r="D26" s="359">
        <v>1933.5</v>
      </c>
      <c r="E26" s="376" t="s">
        <v>114</v>
      </c>
      <c r="F26" s="340">
        <v>828.09299999999996</v>
      </c>
      <c r="G26" s="341">
        <v>3658.5160000000001</v>
      </c>
      <c r="H26" s="342">
        <v>1197.3130000000001</v>
      </c>
      <c r="J26" s="231" t="s">
        <v>119</v>
      </c>
      <c r="K26" s="232">
        <v>25820.804</v>
      </c>
      <c r="L26" s="233">
        <v>109635.137</v>
      </c>
      <c r="M26" s="232">
        <v>80342.89</v>
      </c>
      <c r="N26" s="234" t="s">
        <v>119</v>
      </c>
      <c r="O26" s="235">
        <v>81599.395999999993</v>
      </c>
      <c r="P26" s="236">
        <v>360506.136</v>
      </c>
      <c r="Q26" s="237">
        <v>221191.48</v>
      </c>
    </row>
    <row r="27" spans="1:17" s="209" customFormat="1" x14ac:dyDescent="0.2">
      <c r="A27" s="238" t="s">
        <v>110</v>
      </c>
      <c r="B27" s="239">
        <v>204.874</v>
      </c>
      <c r="C27" s="240">
        <v>869.89200000000005</v>
      </c>
      <c r="D27" s="319">
        <v>543.66</v>
      </c>
      <c r="E27" s="377" t="s">
        <v>140</v>
      </c>
      <c r="F27" s="242">
        <v>371.04700000000003</v>
      </c>
      <c r="G27" s="304">
        <v>1639.287</v>
      </c>
      <c r="H27" s="244">
        <v>952.4</v>
      </c>
      <c r="J27" s="238" t="s">
        <v>131</v>
      </c>
      <c r="K27" s="239">
        <v>11166.1</v>
      </c>
      <c r="L27" s="240">
        <v>47411.262000000002</v>
      </c>
      <c r="M27" s="239">
        <v>33793.841</v>
      </c>
      <c r="N27" s="241" t="s">
        <v>135</v>
      </c>
      <c r="O27" s="242">
        <v>9875.8439999999991</v>
      </c>
      <c r="P27" s="243">
        <v>43631.48</v>
      </c>
      <c r="Q27" s="244">
        <v>27527.285</v>
      </c>
    </row>
    <row r="28" spans="1:17" s="209" customFormat="1" x14ac:dyDescent="0.2">
      <c r="A28" s="238" t="s">
        <v>120</v>
      </c>
      <c r="B28" s="239">
        <v>37.429000000000002</v>
      </c>
      <c r="C28" s="240">
        <v>158.92599999999999</v>
      </c>
      <c r="D28" s="319">
        <v>106.19</v>
      </c>
      <c r="E28" s="377" t="s">
        <v>110</v>
      </c>
      <c r="F28" s="242">
        <v>191.44399999999999</v>
      </c>
      <c r="G28" s="304">
        <v>845.80200000000002</v>
      </c>
      <c r="H28" s="244">
        <v>478.642</v>
      </c>
      <c r="J28" s="238" t="s">
        <v>135</v>
      </c>
      <c r="K28" s="239">
        <v>10458.718999999999</v>
      </c>
      <c r="L28" s="240">
        <v>44407.720999999998</v>
      </c>
      <c r="M28" s="239">
        <v>32846.767999999996</v>
      </c>
      <c r="N28" s="241" t="s">
        <v>131</v>
      </c>
      <c r="O28" s="242">
        <v>9089.2060000000001</v>
      </c>
      <c r="P28" s="243">
        <v>40156.11</v>
      </c>
      <c r="Q28" s="244">
        <v>24961.205000000002</v>
      </c>
    </row>
    <row r="29" spans="1:17" s="209" customFormat="1" x14ac:dyDescent="0.2">
      <c r="A29" s="238"/>
      <c r="B29" s="239"/>
      <c r="C29" s="240"/>
      <c r="D29" s="319"/>
      <c r="E29" s="377" t="s">
        <v>112</v>
      </c>
      <c r="F29" s="242">
        <v>51.128</v>
      </c>
      <c r="G29" s="304">
        <v>225.88399999999999</v>
      </c>
      <c r="H29" s="244">
        <v>88</v>
      </c>
      <c r="J29" s="238" t="s">
        <v>125</v>
      </c>
      <c r="K29" s="239">
        <v>4458.1629999999996</v>
      </c>
      <c r="L29" s="240">
        <v>18929.36</v>
      </c>
      <c r="M29" s="239">
        <v>12192.913</v>
      </c>
      <c r="N29" s="241" t="s">
        <v>125</v>
      </c>
      <c r="O29" s="242">
        <v>1279.415</v>
      </c>
      <c r="P29" s="243">
        <v>5652.4560000000001</v>
      </c>
      <c r="Q29" s="244">
        <v>2772.5160000000001</v>
      </c>
    </row>
    <row r="30" spans="1:17" s="209" customFormat="1" ht="13.5" thickBot="1" x14ac:dyDescent="0.25">
      <c r="A30" s="252"/>
      <c r="B30" s="253"/>
      <c r="C30" s="254"/>
      <c r="D30" s="388"/>
      <c r="E30" s="389" t="s">
        <v>120</v>
      </c>
      <c r="F30" s="256">
        <v>35.698</v>
      </c>
      <c r="G30" s="343">
        <v>157.714</v>
      </c>
      <c r="H30" s="258">
        <v>103.925</v>
      </c>
      <c r="J30" s="238" t="s">
        <v>139</v>
      </c>
      <c r="K30" s="239">
        <v>4444.6019999999999</v>
      </c>
      <c r="L30" s="240">
        <v>18871.78</v>
      </c>
      <c r="M30" s="239">
        <v>14278.98</v>
      </c>
      <c r="N30" s="241" t="s">
        <v>108</v>
      </c>
      <c r="O30" s="242">
        <v>566.92499999999995</v>
      </c>
      <c r="P30" s="243">
        <v>2504.6759999999999</v>
      </c>
      <c r="Q30" s="244">
        <v>1566.5340000000001</v>
      </c>
    </row>
    <row r="31" spans="1:17" x14ac:dyDescent="0.2">
      <c r="A31" s="328"/>
      <c r="B31" s="344"/>
      <c r="C31" s="344"/>
      <c r="D31" s="344"/>
      <c r="E31" s="328"/>
      <c r="F31" s="329"/>
      <c r="G31" s="329"/>
      <c r="H31" s="329"/>
      <c r="I31" s="209"/>
      <c r="J31" s="245" t="s">
        <v>108</v>
      </c>
      <c r="K31" s="246">
        <v>385.50200000000001</v>
      </c>
      <c r="L31" s="247">
        <v>1636.8430000000001</v>
      </c>
      <c r="M31" s="246">
        <v>825.89400000000001</v>
      </c>
      <c r="N31" s="248" t="s">
        <v>112</v>
      </c>
      <c r="O31" s="249">
        <v>247.38800000000001</v>
      </c>
      <c r="P31" s="250">
        <v>1092.954</v>
      </c>
      <c r="Q31" s="251">
        <v>905.01</v>
      </c>
    </row>
    <row r="32" spans="1:17" s="209" customFormat="1" x14ac:dyDescent="0.2">
      <c r="A32" s="328"/>
      <c r="B32" s="344"/>
      <c r="C32" s="344"/>
      <c r="D32" s="344"/>
      <c r="E32" s="328"/>
      <c r="F32" s="329"/>
      <c r="G32" s="329"/>
      <c r="H32" s="329"/>
      <c r="J32" s="245" t="s">
        <v>112</v>
      </c>
      <c r="K32" s="246">
        <v>277.25799999999998</v>
      </c>
      <c r="L32" s="247">
        <v>1180.606</v>
      </c>
      <c r="M32" s="246">
        <v>1088</v>
      </c>
      <c r="N32" s="248" t="s">
        <v>107</v>
      </c>
      <c r="O32" s="249">
        <v>239.80600000000001</v>
      </c>
      <c r="P32" s="250">
        <v>1059.461</v>
      </c>
      <c r="Q32" s="251">
        <v>288.73</v>
      </c>
    </row>
    <row r="33" spans="1:17" s="209" customFormat="1" ht="13.5" thickBot="1" x14ac:dyDescent="0.25">
      <c r="A33" s="390"/>
      <c r="B33" s="344"/>
      <c r="C33" s="344"/>
      <c r="D33" s="344"/>
      <c r="E33" s="328"/>
      <c r="F33" s="329"/>
      <c r="G33" s="329"/>
      <c r="H33" s="329"/>
      <c r="J33" s="252" t="s">
        <v>107</v>
      </c>
      <c r="K33" s="253">
        <v>256.71100000000001</v>
      </c>
      <c r="L33" s="254">
        <v>1089.9949999999999</v>
      </c>
      <c r="M33" s="253">
        <v>279.93</v>
      </c>
      <c r="N33" s="255" t="s">
        <v>145</v>
      </c>
      <c r="O33" s="256">
        <v>63.93</v>
      </c>
      <c r="P33" s="257">
        <v>282.447</v>
      </c>
      <c r="Q33" s="258">
        <v>130.22</v>
      </c>
    </row>
    <row r="34" spans="1:17" s="209" customFormat="1" x14ac:dyDescent="0.2">
      <c r="A34" s="207"/>
      <c r="B34" s="330"/>
      <c r="C34" s="330"/>
      <c r="D34" s="330"/>
      <c r="E34" s="328"/>
      <c r="F34" s="329"/>
      <c r="G34" s="329"/>
      <c r="H34" s="329"/>
      <c r="J34" s="331"/>
      <c r="K34" s="332"/>
      <c r="L34" s="332"/>
      <c r="M34" s="332"/>
    </row>
    <row r="35" spans="1:17" s="209" customFormat="1" x14ac:dyDescent="0.2">
      <c r="A35" s="204"/>
      <c r="B35" s="204"/>
      <c r="C35" s="204"/>
      <c r="D35" s="204"/>
      <c r="E35" s="204"/>
      <c r="F35" s="204"/>
      <c r="G35" s="334"/>
      <c r="H35" s="204"/>
      <c r="I35" s="204"/>
      <c r="J35" s="204"/>
      <c r="K35" s="204"/>
      <c r="L35" s="204"/>
      <c r="M35" s="204"/>
      <c r="N35" s="204"/>
      <c r="O35" s="204"/>
      <c r="P35" s="204"/>
      <c r="Q35" s="204"/>
    </row>
    <row r="36" spans="1:17" s="209" customFormat="1" x14ac:dyDescent="0.2">
      <c r="A36" s="208" t="s">
        <v>121</v>
      </c>
      <c r="B36" s="208"/>
      <c r="C36" s="208"/>
      <c r="D36" s="208"/>
      <c r="E36" s="208"/>
      <c r="F36" s="208"/>
      <c r="G36" s="208"/>
      <c r="J36" s="208" t="s">
        <v>122</v>
      </c>
      <c r="K36" s="208"/>
      <c r="L36" s="208"/>
      <c r="M36" s="208"/>
      <c r="N36" s="208"/>
      <c r="O36" s="208"/>
      <c r="P36" s="208"/>
    </row>
    <row r="37" spans="1:17" s="209" customFormat="1" ht="13.5" thickBot="1" x14ac:dyDescent="0.25">
      <c r="A37" s="208" t="s">
        <v>154</v>
      </c>
      <c r="B37" s="208"/>
      <c r="C37" s="208"/>
      <c r="D37" s="208"/>
      <c r="E37" s="208"/>
      <c r="F37" s="208"/>
      <c r="G37" s="208"/>
      <c r="J37" s="208" t="s">
        <v>154</v>
      </c>
      <c r="K37" s="208"/>
      <c r="L37" s="208"/>
      <c r="M37" s="208"/>
      <c r="N37" s="208"/>
      <c r="O37" s="208"/>
      <c r="P37" s="208"/>
    </row>
    <row r="38" spans="1:17" s="209" customFormat="1" ht="21" thickBot="1" x14ac:dyDescent="0.35">
      <c r="A38" s="210" t="s">
        <v>103</v>
      </c>
      <c r="B38" s="211"/>
      <c r="C38" s="211"/>
      <c r="D38" s="211"/>
      <c r="E38" s="211"/>
      <c r="F38" s="211"/>
      <c r="G38" s="211"/>
      <c r="H38" s="212"/>
      <c r="J38" s="210" t="s">
        <v>104</v>
      </c>
      <c r="K38" s="211"/>
      <c r="L38" s="211"/>
      <c r="M38" s="211"/>
      <c r="N38" s="211"/>
      <c r="O38" s="211"/>
      <c r="P38" s="211"/>
      <c r="Q38" s="212"/>
    </row>
    <row r="39" spans="1:17" s="209" customFormat="1" ht="16.5" thickBot="1" x14ac:dyDescent="0.3">
      <c r="A39" s="213" t="s">
        <v>152</v>
      </c>
      <c r="B39" s="214"/>
      <c r="C39" s="215"/>
      <c r="D39" s="216"/>
      <c r="E39" s="217" t="s">
        <v>153</v>
      </c>
      <c r="F39" s="214"/>
      <c r="G39" s="215"/>
      <c r="H39" s="218"/>
      <c r="J39" s="213" t="s">
        <v>152</v>
      </c>
      <c r="K39" s="214"/>
      <c r="L39" s="215"/>
      <c r="M39" s="216"/>
      <c r="N39" s="217" t="s">
        <v>153</v>
      </c>
      <c r="O39" s="214"/>
      <c r="P39" s="215"/>
      <c r="Q39" s="218"/>
    </row>
    <row r="40" spans="1:17" s="209" customFormat="1" ht="43.5" thickBot="1" x14ac:dyDescent="0.25">
      <c r="A40" s="219" t="s">
        <v>105</v>
      </c>
      <c r="B40" s="220" t="s">
        <v>80</v>
      </c>
      <c r="C40" s="221" t="s">
        <v>81</v>
      </c>
      <c r="D40" s="222" t="s">
        <v>106</v>
      </c>
      <c r="E40" s="223" t="s">
        <v>105</v>
      </c>
      <c r="F40" s="220" t="s">
        <v>80</v>
      </c>
      <c r="G40" s="221" t="s">
        <v>81</v>
      </c>
      <c r="H40" s="224" t="s">
        <v>106</v>
      </c>
      <c r="J40" s="219" t="s">
        <v>105</v>
      </c>
      <c r="K40" s="220" t="s">
        <v>80</v>
      </c>
      <c r="L40" s="221" t="s">
        <v>81</v>
      </c>
      <c r="M40" s="222" t="s">
        <v>106</v>
      </c>
      <c r="N40" s="223" t="s">
        <v>105</v>
      </c>
      <c r="O40" s="220" t="s">
        <v>80</v>
      </c>
      <c r="P40" s="221" t="s">
        <v>81</v>
      </c>
      <c r="Q40" s="224" t="s">
        <v>106</v>
      </c>
    </row>
    <row r="41" spans="1:17" s="209" customFormat="1" ht="15" thickBot="1" x14ac:dyDescent="0.25">
      <c r="A41" s="302" t="s">
        <v>20</v>
      </c>
      <c r="B41" s="303">
        <v>3386.6390000000001</v>
      </c>
      <c r="C41" s="226">
        <v>14476.24</v>
      </c>
      <c r="D41" s="227">
        <v>11389.97</v>
      </c>
      <c r="E41" s="228" t="s">
        <v>20</v>
      </c>
      <c r="F41" s="229">
        <v>4242.192</v>
      </c>
      <c r="G41" s="230">
        <v>18742.005000000001</v>
      </c>
      <c r="H41" s="227">
        <v>13120.457</v>
      </c>
      <c r="J41" s="302" t="s">
        <v>20</v>
      </c>
      <c r="K41" s="303">
        <v>2070.3209999999999</v>
      </c>
      <c r="L41" s="226">
        <v>8790.5789999999997</v>
      </c>
      <c r="M41" s="227">
        <v>2896.5230000000001</v>
      </c>
      <c r="N41" s="228" t="s">
        <v>20</v>
      </c>
      <c r="O41" s="229">
        <v>1989.24</v>
      </c>
      <c r="P41" s="230">
        <v>8788.5110000000004</v>
      </c>
      <c r="Q41" s="227">
        <v>2531.7510000000002</v>
      </c>
    </row>
    <row r="42" spans="1:17" s="209" customFormat="1" x14ac:dyDescent="0.2">
      <c r="A42" s="231" t="s">
        <v>124</v>
      </c>
      <c r="B42" s="232">
        <v>1447.1969999999999</v>
      </c>
      <c r="C42" s="233">
        <v>6223.375</v>
      </c>
      <c r="D42" s="232">
        <v>4836.54</v>
      </c>
      <c r="E42" s="234" t="s">
        <v>124</v>
      </c>
      <c r="F42" s="235">
        <v>626.36300000000006</v>
      </c>
      <c r="G42" s="236">
        <v>2767.2759999999998</v>
      </c>
      <c r="H42" s="237">
        <v>2138.0949999999998</v>
      </c>
      <c r="J42" s="231" t="s">
        <v>107</v>
      </c>
      <c r="K42" s="232">
        <v>846.67200000000003</v>
      </c>
      <c r="L42" s="233">
        <v>3594.9690000000001</v>
      </c>
      <c r="M42" s="232">
        <v>1128.2760000000001</v>
      </c>
      <c r="N42" s="234" t="s">
        <v>107</v>
      </c>
      <c r="O42" s="235">
        <v>813.78300000000002</v>
      </c>
      <c r="P42" s="236">
        <v>3595.2939999999999</v>
      </c>
      <c r="Q42" s="237">
        <v>804.00699999999995</v>
      </c>
    </row>
    <row r="43" spans="1:17" s="209" customFormat="1" x14ac:dyDescent="0.2">
      <c r="A43" s="238" t="s">
        <v>125</v>
      </c>
      <c r="B43" s="239">
        <v>344.25200000000001</v>
      </c>
      <c r="C43" s="240">
        <v>1471.09</v>
      </c>
      <c r="D43" s="239">
        <v>507.7</v>
      </c>
      <c r="E43" s="241" t="s">
        <v>155</v>
      </c>
      <c r="F43" s="242">
        <v>621.23699999999997</v>
      </c>
      <c r="G43" s="243">
        <v>2744.6190000000001</v>
      </c>
      <c r="H43" s="244">
        <v>1263.422</v>
      </c>
      <c r="J43" s="238" t="s">
        <v>108</v>
      </c>
      <c r="K43" s="239">
        <v>531.48299999999995</v>
      </c>
      <c r="L43" s="240">
        <v>2256.6799999999998</v>
      </c>
      <c r="M43" s="239">
        <v>516.45399999999995</v>
      </c>
      <c r="N43" s="241" t="s">
        <v>108</v>
      </c>
      <c r="O43" s="242">
        <v>320.74200000000002</v>
      </c>
      <c r="P43" s="243">
        <v>1417.048</v>
      </c>
      <c r="Q43" s="244">
        <v>456.71699999999998</v>
      </c>
    </row>
    <row r="44" spans="1:17" s="209" customFormat="1" x14ac:dyDescent="0.2">
      <c r="A44" s="238" t="s">
        <v>113</v>
      </c>
      <c r="B44" s="239">
        <v>245.452</v>
      </c>
      <c r="C44" s="240">
        <v>1042.1969999999999</v>
      </c>
      <c r="D44" s="239">
        <v>446.55900000000003</v>
      </c>
      <c r="E44" s="241" t="s">
        <v>115</v>
      </c>
      <c r="F44" s="242">
        <v>384.81200000000001</v>
      </c>
      <c r="G44" s="243">
        <v>1700.1010000000001</v>
      </c>
      <c r="H44" s="244">
        <v>561.12</v>
      </c>
      <c r="J44" s="238" t="s">
        <v>116</v>
      </c>
      <c r="K44" s="239">
        <v>264.01499999999999</v>
      </c>
      <c r="L44" s="240">
        <v>1121.0029999999999</v>
      </c>
      <c r="M44" s="239">
        <v>388.54399999999998</v>
      </c>
      <c r="N44" s="241" t="s">
        <v>116</v>
      </c>
      <c r="O44" s="242">
        <v>291.42099999999999</v>
      </c>
      <c r="P44" s="243">
        <v>1287.511</v>
      </c>
      <c r="Q44" s="244">
        <v>451.51600000000002</v>
      </c>
    </row>
    <row r="45" spans="1:17" s="209" customFormat="1" x14ac:dyDescent="0.2">
      <c r="A45" s="238" t="s">
        <v>114</v>
      </c>
      <c r="B45" s="239">
        <v>206.691</v>
      </c>
      <c r="C45" s="240">
        <v>877.61</v>
      </c>
      <c r="D45" s="239">
        <v>468.80399999999997</v>
      </c>
      <c r="E45" s="241" t="s">
        <v>145</v>
      </c>
      <c r="F45" s="242">
        <v>374.62700000000001</v>
      </c>
      <c r="G45" s="243">
        <v>1655.104</v>
      </c>
      <c r="H45" s="244">
        <v>958.09799999999996</v>
      </c>
      <c r="J45" s="238" t="s">
        <v>145</v>
      </c>
      <c r="K45" s="239">
        <v>150.63</v>
      </c>
      <c r="L45" s="240">
        <v>639.57500000000005</v>
      </c>
      <c r="M45" s="239">
        <v>266.45</v>
      </c>
      <c r="N45" s="241" t="s">
        <v>115</v>
      </c>
      <c r="O45" s="242">
        <v>221.05</v>
      </c>
      <c r="P45" s="243">
        <v>976.60799999999995</v>
      </c>
      <c r="Q45" s="244">
        <v>243.54499999999999</v>
      </c>
    </row>
    <row r="46" spans="1:17" s="209" customFormat="1" x14ac:dyDescent="0.2">
      <c r="A46" s="238" t="s">
        <v>112</v>
      </c>
      <c r="B46" s="239">
        <v>187.84100000000001</v>
      </c>
      <c r="C46" s="240">
        <v>806.149</v>
      </c>
      <c r="D46" s="239">
        <v>321.66800000000001</v>
      </c>
      <c r="E46" s="241" t="s">
        <v>136</v>
      </c>
      <c r="F46" s="242">
        <v>334.74299999999999</v>
      </c>
      <c r="G46" s="243">
        <v>1478.89</v>
      </c>
      <c r="H46" s="244">
        <v>626.95899999999995</v>
      </c>
      <c r="J46" s="238" t="s">
        <v>115</v>
      </c>
      <c r="K46" s="239">
        <v>108.81100000000001</v>
      </c>
      <c r="L46" s="240">
        <v>462.01100000000002</v>
      </c>
      <c r="M46" s="239">
        <v>131.26</v>
      </c>
      <c r="N46" s="241" t="s">
        <v>145</v>
      </c>
      <c r="O46" s="242">
        <v>169.07499999999999</v>
      </c>
      <c r="P46" s="243">
        <v>746.98099999999999</v>
      </c>
      <c r="Q46" s="244">
        <v>327.57400000000001</v>
      </c>
    </row>
    <row r="47" spans="1:17" s="209" customFormat="1" x14ac:dyDescent="0.2">
      <c r="A47" s="245" t="s">
        <v>145</v>
      </c>
      <c r="B47" s="246">
        <v>181.315</v>
      </c>
      <c r="C47" s="247">
        <v>769.86699999999996</v>
      </c>
      <c r="D47" s="246">
        <v>806.45600000000002</v>
      </c>
      <c r="E47" s="248" t="s">
        <v>112</v>
      </c>
      <c r="F47" s="249">
        <v>293.33800000000002</v>
      </c>
      <c r="G47" s="250">
        <v>1295.9659999999999</v>
      </c>
      <c r="H47" s="251">
        <v>564.702</v>
      </c>
      <c r="J47" s="245" t="s">
        <v>120</v>
      </c>
      <c r="K47" s="246">
        <v>77.350999999999999</v>
      </c>
      <c r="L47" s="247">
        <v>328.43299999999999</v>
      </c>
      <c r="M47" s="246">
        <v>216.96</v>
      </c>
      <c r="N47" s="248" t="s">
        <v>156</v>
      </c>
      <c r="O47" s="249">
        <v>95.730999999999995</v>
      </c>
      <c r="P47" s="250">
        <v>422.94</v>
      </c>
      <c r="Q47" s="251">
        <v>66.703000000000003</v>
      </c>
    </row>
    <row r="48" spans="1:17" s="209" customFormat="1" x14ac:dyDescent="0.2">
      <c r="A48" s="245" t="s">
        <v>126</v>
      </c>
      <c r="B48" s="246">
        <v>168.58099999999999</v>
      </c>
      <c r="C48" s="247">
        <v>715.79899999999998</v>
      </c>
      <c r="D48" s="246">
        <v>1193.2819999999999</v>
      </c>
      <c r="E48" s="248" t="s">
        <v>123</v>
      </c>
      <c r="F48" s="249">
        <v>267.024</v>
      </c>
      <c r="G48" s="250">
        <v>1179.711</v>
      </c>
      <c r="H48" s="251">
        <v>1216.72</v>
      </c>
      <c r="J48" s="245" t="s">
        <v>110</v>
      </c>
      <c r="K48" s="246">
        <v>41.042999999999999</v>
      </c>
      <c r="L48" s="247">
        <v>174.267</v>
      </c>
      <c r="M48" s="246">
        <v>72.099999999999994</v>
      </c>
      <c r="N48" s="248" t="s">
        <v>110</v>
      </c>
      <c r="O48" s="249">
        <v>46.067999999999998</v>
      </c>
      <c r="P48" s="250">
        <v>203.53200000000001</v>
      </c>
      <c r="Q48" s="251">
        <v>88.64</v>
      </c>
    </row>
    <row r="49" spans="1:17" s="209" customFormat="1" ht="13.5" thickBot="1" x14ac:dyDescent="0.25">
      <c r="A49" s="252" t="s">
        <v>108</v>
      </c>
      <c r="B49" s="253">
        <v>152.095</v>
      </c>
      <c r="C49" s="254">
        <v>645.79700000000003</v>
      </c>
      <c r="D49" s="253">
        <v>680.58799999999997</v>
      </c>
      <c r="E49" s="255" t="s">
        <v>125</v>
      </c>
      <c r="F49" s="256">
        <v>228.22200000000001</v>
      </c>
      <c r="G49" s="257">
        <v>1008.283</v>
      </c>
      <c r="H49" s="258">
        <v>364.21800000000002</v>
      </c>
      <c r="J49" s="252" t="s">
        <v>127</v>
      </c>
      <c r="K49" s="253">
        <v>26.844999999999999</v>
      </c>
      <c r="L49" s="254">
        <v>113.983</v>
      </c>
      <c r="M49" s="253">
        <v>21.521999999999998</v>
      </c>
      <c r="N49" s="255" t="s">
        <v>127</v>
      </c>
      <c r="O49" s="256">
        <v>17.332000000000001</v>
      </c>
      <c r="P49" s="257">
        <v>76.572999999999993</v>
      </c>
      <c r="Q49" s="258">
        <v>24</v>
      </c>
    </row>
    <row r="50" spans="1:17" s="209" customFormat="1" x14ac:dyDescent="0.2">
      <c r="A50" s="207"/>
    </row>
    <row r="51" spans="1:17" s="209" customFormat="1" x14ac:dyDescent="0.2">
      <c r="A51" s="207"/>
      <c r="B51" s="330"/>
      <c r="C51" s="330"/>
      <c r="D51" s="330"/>
      <c r="E51" s="328"/>
      <c r="F51" s="329"/>
      <c r="G51" s="329"/>
      <c r="H51" s="329"/>
      <c r="J51" s="331"/>
      <c r="K51" s="332"/>
      <c r="L51" s="332"/>
      <c r="M51" s="332"/>
    </row>
    <row r="52" spans="1:17" s="209" customFormat="1" x14ac:dyDescent="0.2">
      <c r="A52" s="208" t="s">
        <v>128</v>
      </c>
      <c r="B52" s="208"/>
      <c r="C52" s="208"/>
      <c r="D52" s="208"/>
      <c r="E52" s="208"/>
      <c r="F52" s="208"/>
      <c r="G52" s="208"/>
      <c r="J52" s="208" t="s">
        <v>129</v>
      </c>
      <c r="K52" s="208"/>
      <c r="L52" s="208"/>
      <c r="M52" s="208"/>
      <c r="N52" s="208"/>
      <c r="O52" s="208"/>
      <c r="P52" s="208"/>
    </row>
    <row r="53" spans="1:17" s="209" customFormat="1" ht="13.5" thickBot="1" x14ac:dyDescent="0.25">
      <c r="A53" s="208" t="s">
        <v>154</v>
      </c>
      <c r="B53" s="208"/>
      <c r="C53" s="208"/>
      <c r="D53" s="208"/>
      <c r="E53" s="208"/>
      <c r="F53" s="208"/>
      <c r="G53" s="208"/>
      <c r="J53" s="208" t="s">
        <v>154</v>
      </c>
      <c r="K53" s="208"/>
      <c r="L53" s="208"/>
      <c r="M53" s="208"/>
      <c r="N53" s="208"/>
      <c r="O53" s="208"/>
      <c r="P53" s="208"/>
    </row>
    <row r="54" spans="1:17" s="209" customFormat="1" ht="21" thickBot="1" x14ac:dyDescent="0.35">
      <c r="A54" s="210" t="s">
        <v>103</v>
      </c>
      <c r="B54" s="211"/>
      <c r="C54" s="211"/>
      <c r="D54" s="211"/>
      <c r="E54" s="211"/>
      <c r="F54" s="211"/>
      <c r="G54" s="211"/>
      <c r="H54" s="212"/>
      <c r="J54" s="210" t="s">
        <v>104</v>
      </c>
      <c r="K54" s="211"/>
      <c r="L54" s="211"/>
      <c r="M54" s="211"/>
      <c r="N54" s="211"/>
      <c r="O54" s="211"/>
      <c r="P54" s="211"/>
      <c r="Q54" s="212"/>
    </row>
    <row r="55" spans="1:17" s="209" customFormat="1" ht="16.5" thickBot="1" x14ac:dyDescent="0.3">
      <c r="A55" s="322" t="s">
        <v>152</v>
      </c>
      <c r="B55" s="323"/>
      <c r="C55" s="324"/>
      <c r="D55" s="325"/>
      <c r="E55" s="326" t="s">
        <v>153</v>
      </c>
      <c r="F55" s="323"/>
      <c r="G55" s="324"/>
      <c r="H55" s="327"/>
      <c r="J55" s="213" t="s">
        <v>152</v>
      </c>
      <c r="K55" s="214"/>
      <c r="L55" s="215"/>
      <c r="M55" s="216"/>
      <c r="N55" s="217" t="s">
        <v>153</v>
      </c>
      <c r="O55" s="214"/>
      <c r="P55" s="215"/>
      <c r="Q55" s="218"/>
    </row>
    <row r="56" spans="1:17" s="209" customFormat="1" ht="43.5" thickBot="1" x14ac:dyDescent="0.25">
      <c r="A56" s="219" t="s">
        <v>105</v>
      </c>
      <c r="B56" s="220" t="s">
        <v>80</v>
      </c>
      <c r="C56" s="221" t="s">
        <v>81</v>
      </c>
      <c r="D56" s="336" t="s">
        <v>106</v>
      </c>
      <c r="E56" s="219" t="s">
        <v>105</v>
      </c>
      <c r="F56" s="220" t="s">
        <v>80</v>
      </c>
      <c r="G56" s="221" t="s">
        <v>81</v>
      </c>
      <c r="H56" s="224" t="s">
        <v>106</v>
      </c>
      <c r="J56" s="219" t="s">
        <v>105</v>
      </c>
      <c r="K56" s="220" t="s">
        <v>80</v>
      </c>
      <c r="L56" s="221" t="s">
        <v>81</v>
      </c>
      <c r="M56" s="222" t="s">
        <v>106</v>
      </c>
      <c r="N56" s="223" t="s">
        <v>105</v>
      </c>
      <c r="O56" s="220" t="s">
        <v>80</v>
      </c>
      <c r="P56" s="221" t="s">
        <v>81</v>
      </c>
      <c r="Q56" s="224" t="s">
        <v>106</v>
      </c>
    </row>
    <row r="57" spans="1:17" s="209" customFormat="1" ht="15" thickBot="1" x14ac:dyDescent="0.25">
      <c r="A57" s="302" t="s">
        <v>20</v>
      </c>
      <c r="B57" s="229">
        <v>87.575000000000003</v>
      </c>
      <c r="C57" s="335">
        <v>371.84699999999998</v>
      </c>
      <c r="D57" s="362">
        <v>358.62299999999999</v>
      </c>
      <c r="E57" s="302" t="s">
        <v>20</v>
      </c>
      <c r="F57" s="229">
        <v>80.900000000000006</v>
      </c>
      <c r="G57" s="335">
        <v>357.42</v>
      </c>
      <c r="H57" s="227">
        <v>371.06900000000002</v>
      </c>
      <c r="J57" s="369" t="s">
        <v>20</v>
      </c>
      <c r="K57" s="370">
        <v>5202.152</v>
      </c>
      <c r="L57" s="371">
        <v>22272.395</v>
      </c>
      <c r="M57" s="372">
        <v>29044.87</v>
      </c>
      <c r="N57" s="373" t="s">
        <v>20</v>
      </c>
      <c r="O57" s="374">
        <v>5191.5709999999999</v>
      </c>
      <c r="P57" s="375">
        <v>22936.373</v>
      </c>
      <c r="Q57" s="372">
        <v>31264.609</v>
      </c>
    </row>
    <row r="58" spans="1:17" s="209" customFormat="1" x14ac:dyDescent="0.2">
      <c r="A58" s="231" t="s">
        <v>108</v>
      </c>
      <c r="B58" s="232">
        <v>62.655000000000001</v>
      </c>
      <c r="C58" s="233">
        <v>266.03500000000003</v>
      </c>
      <c r="D58" s="363">
        <v>253.18299999999999</v>
      </c>
      <c r="E58" s="231" t="s">
        <v>108</v>
      </c>
      <c r="F58" s="235">
        <v>69.180000000000007</v>
      </c>
      <c r="G58" s="361">
        <v>305.64100000000002</v>
      </c>
      <c r="H58" s="237">
        <v>316.10899999999998</v>
      </c>
      <c r="J58" s="337" t="s">
        <v>112</v>
      </c>
      <c r="K58" s="338">
        <v>5149.826</v>
      </c>
      <c r="L58" s="339">
        <v>22050.216</v>
      </c>
      <c r="M58" s="359">
        <v>28822.35</v>
      </c>
      <c r="N58" s="376" t="s">
        <v>112</v>
      </c>
      <c r="O58" s="340">
        <v>5111.0739999999996</v>
      </c>
      <c r="P58" s="341">
        <v>22580.736000000001</v>
      </c>
      <c r="Q58" s="342">
        <v>31016.91</v>
      </c>
    </row>
    <row r="59" spans="1:17" s="209" customFormat="1" ht="13.5" thickBot="1" x14ac:dyDescent="0.25">
      <c r="A59" s="252" t="s">
        <v>110</v>
      </c>
      <c r="B59" s="253">
        <v>24.92</v>
      </c>
      <c r="C59" s="254">
        <v>105.812</v>
      </c>
      <c r="D59" s="365">
        <v>105.44</v>
      </c>
      <c r="E59" s="252" t="s">
        <v>110</v>
      </c>
      <c r="F59" s="256">
        <v>11.72</v>
      </c>
      <c r="G59" s="343">
        <v>51.779000000000003</v>
      </c>
      <c r="H59" s="258">
        <v>54.96</v>
      </c>
      <c r="J59" s="238" t="s">
        <v>114</v>
      </c>
      <c r="K59" s="239">
        <v>30.207999999999998</v>
      </c>
      <c r="L59" s="240">
        <v>128.26400000000001</v>
      </c>
      <c r="M59" s="319">
        <v>153.04</v>
      </c>
      <c r="N59" s="377" t="s">
        <v>133</v>
      </c>
      <c r="O59" s="242">
        <v>46.59</v>
      </c>
      <c r="P59" s="304">
        <v>205.833</v>
      </c>
      <c r="Q59" s="244">
        <v>110</v>
      </c>
    </row>
    <row r="60" spans="1:17" s="209" customFormat="1" x14ac:dyDescent="0.2">
      <c r="A60" s="328"/>
      <c r="B60" s="344"/>
      <c r="C60" s="344"/>
      <c r="D60" s="344"/>
      <c r="E60" s="328"/>
      <c r="F60" s="329"/>
      <c r="G60" s="329"/>
      <c r="H60" s="329"/>
      <c r="J60" s="238" t="s">
        <v>133</v>
      </c>
      <c r="K60" s="239">
        <v>19.974</v>
      </c>
      <c r="L60" s="240">
        <v>84.81</v>
      </c>
      <c r="M60" s="319">
        <v>44</v>
      </c>
      <c r="N60" s="377" t="s">
        <v>114</v>
      </c>
      <c r="O60" s="242">
        <v>33.906999999999996</v>
      </c>
      <c r="P60" s="304">
        <v>149.804</v>
      </c>
      <c r="Q60" s="244">
        <v>137.69900000000001</v>
      </c>
    </row>
    <row r="61" spans="1:17" s="209" customFormat="1" ht="13.5" thickBot="1" x14ac:dyDescent="0.25">
      <c r="A61" s="328"/>
      <c r="B61" s="344"/>
      <c r="C61" s="344"/>
      <c r="D61" s="344"/>
      <c r="E61" s="328"/>
      <c r="F61" s="329"/>
      <c r="G61" s="329"/>
      <c r="H61" s="329"/>
      <c r="J61" s="252" t="s">
        <v>108</v>
      </c>
      <c r="K61" s="253">
        <v>2.1440000000000001</v>
      </c>
      <c r="L61" s="254">
        <v>9.1050000000000004</v>
      </c>
      <c r="M61" s="388">
        <v>25.48</v>
      </c>
      <c r="N61" s="389"/>
      <c r="O61" s="256"/>
      <c r="P61" s="343"/>
      <c r="Q61" s="258"/>
    </row>
    <row r="62" spans="1:17" s="209" customFormat="1" x14ac:dyDescent="0.2">
      <c r="A62" s="364"/>
      <c r="B62" s="360"/>
      <c r="C62" s="360"/>
      <c r="D62" s="360"/>
      <c r="E62" s="225"/>
      <c r="F62" s="225"/>
      <c r="G62" s="225"/>
      <c r="H62" s="225"/>
      <c r="J62" s="328"/>
      <c r="K62" s="344"/>
      <c r="L62" s="344"/>
      <c r="M62" s="344"/>
      <c r="N62" s="328"/>
      <c r="O62" s="329"/>
      <c r="P62" s="329"/>
      <c r="Q62" s="329"/>
    </row>
    <row r="63" spans="1:17" s="209" customFormat="1" x14ac:dyDescent="0.2">
      <c r="J63" s="225"/>
      <c r="K63" s="225"/>
      <c r="L63" s="225"/>
      <c r="M63" s="225"/>
      <c r="N63" s="225"/>
      <c r="O63" s="360"/>
      <c r="P63" s="360"/>
      <c r="Q63" s="360"/>
    </row>
    <row r="64" spans="1:17" s="209" customFormat="1" x14ac:dyDescent="0.2"/>
    <row r="65" spans="1:17" s="209" customFormat="1" x14ac:dyDescent="0.2"/>
    <row r="66" spans="1:17" s="209" customFormat="1" x14ac:dyDescent="0.2">
      <c r="A66" s="208" t="s">
        <v>141</v>
      </c>
      <c r="B66" s="208"/>
      <c r="C66" s="208"/>
      <c r="D66" s="208"/>
      <c r="E66" s="208"/>
      <c r="F66" s="208"/>
      <c r="G66" s="208"/>
      <c r="J66" s="208" t="s">
        <v>142</v>
      </c>
      <c r="K66" s="208"/>
      <c r="L66" s="208"/>
      <c r="M66" s="208"/>
      <c r="N66" s="208"/>
      <c r="O66" s="208"/>
      <c r="P66" s="208"/>
    </row>
    <row r="67" spans="1:17" s="209" customFormat="1" ht="13.5" thickBot="1" x14ac:dyDescent="0.25">
      <c r="A67" s="208" t="s">
        <v>154</v>
      </c>
      <c r="B67" s="208"/>
      <c r="C67" s="208"/>
      <c r="D67" s="208"/>
      <c r="E67" s="208"/>
      <c r="F67" s="208"/>
      <c r="G67" s="208"/>
      <c r="J67" s="208" t="s">
        <v>154</v>
      </c>
      <c r="K67" s="208"/>
      <c r="L67" s="208"/>
      <c r="M67" s="208"/>
      <c r="N67" s="208"/>
      <c r="O67" s="208"/>
      <c r="P67" s="208"/>
    </row>
    <row r="68" spans="1:17" s="209" customFormat="1" ht="21" thickBot="1" x14ac:dyDescent="0.35">
      <c r="A68" s="210" t="s">
        <v>103</v>
      </c>
      <c r="B68" s="211"/>
      <c r="C68" s="211"/>
      <c r="D68" s="211"/>
      <c r="E68" s="211"/>
      <c r="F68" s="211"/>
      <c r="G68" s="211"/>
      <c r="H68" s="212"/>
      <c r="J68" s="210" t="s">
        <v>104</v>
      </c>
      <c r="K68" s="211"/>
      <c r="L68" s="211"/>
      <c r="M68" s="211"/>
      <c r="N68" s="211"/>
      <c r="O68" s="211"/>
      <c r="P68" s="211"/>
      <c r="Q68" s="212"/>
    </row>
    <row r="69" spans="1:17" s="209" customFormat="1" ht="16.5" thickBot="1" x14ac:dyDescent="0.3">
      <c r="A69" s="213" t="s">
        <v>152</v>
      </c>
      <c r="B69" s="214"/>
      <c r="C69" s="215"/>
      <c r="D69" s="216"/>
      <c r="E69" s="217" t="s">
        <v>153</v>
      </c>
      <c r="F69" s="214"/>
      <c r="G69" s="215"/>
      <c r="H69" s="218"/>
      <c r="J69" s="213" t="s">
        <v>152</v>
      </c>
      <c r="K69" s="214"/>
      <c r="L69" s="215"/>
      <c r="M69" s="216"/>
      <c r="N69" s="217" t="s">
        <v>153</v>
      </c>
      <c r="O69" s="214"/>
      <c r="P69" s="215"/>
      <c r="Q69" s="218"/>
    </row>
    <row r="70" spans="1:17" s="209" customFormat="1" ht="43.5" thickBot="1" x14ac:dyDescent="0.25">
      <c r="A70" s="219" t="s">
        <v>105</v>
      </c>
      <c r="B70" s="220" t="s">
        <v>80</v>
      </c>
      <c r="C70" s="221" t="s">
        <v>81</v>
      </c>
      <c r="D70" s="222" t="s">
        <v>106</v>
      </c>
      <c r="E70" s="223" t="s">
        <v>105</v>
      </c>
      <c r="F70" s="220" t="s">
        <v>80</v>
      </c>
      <c r="G70" s="221" t="s">
        <v>81</v>
      </c>
      <c r="H70" s="224" t="s">
        <v>106</v>
      </c>
      <c r="J70" s="219" t="s">
        <v>105</v>
      </c>
      <c r="K70" s="220" t="s">
        <v>80</v>
      </c>
      <c r="L70" s="221" t="s">
        <v>81</v>
      </c>
      <c r="M70" s="222" t="s">
        <v>106</v>
      </c>
      <c r="N70" s="223" t="s">
        <v>105</v>
      </c>
      <c r="O70" s="220" t="s">
        <v>80</v>
      </c>
      <c r="P70" s="221" t="s">
        <v>81</v>
      </c>
      <c r="Q70" s="224" t="s">
        <v>106</v>
      </c>
    </row>
    <row r="71" spans="1:17" s="209" customFormat="1" ht="15" thickBot="1" x14ac:dyDescent="0.25">
      <c r="A71" s="302" t="s">
        <v>20</v>
      </c>
      <c r="B71" s="303">
        <v>10597.013999999999</v>
      </c>
      <c r="C71" s="226">
        <v>45094.421999999999</v>
      </c>
      <c r="D71" s="227">
        <v>13024.782999999999</v>
      </c>
      <c r="E71" s="228" t="s">
        <v>20</v>
      </c>
      <c r="F71" s="229">
        <v>11059.11</v>
      </c>
      <c r="G71" s="230">
        <v>48859.203999999998</v>
      </c>
      <c r="H71" s="227">
        <v>12872.981</v>
      </c>
      <c r="J71" s="302" t="s">
        <v>20</v>
      </c>
      <c r="K71" s="303">
        <v>24599.757000000001</v>
      </c>
      <c r="L71" s="226">
        <v>104458.44500000001</v>
      </c>
      <c r="M71" s="227">
        <v>30236.673999999999</v>
      </c>
      <c r="N71" s="228" t="s">
        <v>20</v>
      </c>
      <c r="O71" s="229">
        <v>22821.963</v>
      </c>
      <c r="P71" s="230">
        <v>100827.523</v>
      </c>
      <c r="Q71" s="227">
        <v>35829.374000000003</v>
      </c>
    </row>
    <row r="72" spans="1:17" s="209" customFormat="1" x14ac:dyDescent="0.2">
      <c r="A72" s="231" t="s">
        <v>108</v>
      </c>
      <c r="B72" s="232">
        <v>2441.0120000000002</v>
      </c>
      <c r="C72" s="233">
        <v>10364.531000000001</v>
      </c>
      <c r="D72" s="232">
        <v>1917.4880000000001</v>
      </c>
      <c r="E72" s="234" t="s">
        <v>108</v>
      </c>
      <c r="F72" s="235">
        <v>2825.201</v>
      </c>
      <c r="G72" s="236">
        <v>12481.752</v>
      </c>
      <c r="H72" s="237">
        <v>2422.491</v>
      </c>
      <c r="J72" s="231" t="s">
        <v>108</v>
      </c>
      <c r="K72" s="232">
        <v>11822.117</v>
      </c>
      <c r="L72" s="233">
        <v>50196.701000000001</v>
      </c>
      <c r="M72" s="232">
        <v>16391.881000000001</v>
      </c>
      <c r="N72" s="234" t="s">
        <v>108</v>
      </c>
      <c r="O72" s="235">
        <v>8962.5329999999994</v>
      </c>
      <c r="P72" s="236">
        <v>39596.49</v>
      </c>
      <c r="Q72" s="237">
        <v>20980.833999999999</v>
      </c>
    </row>
    <row r="73" spans="1:17" s="209" customFormat="1" x14ac:dyDescent="0.2">
      <c r="A73" s="238" t="s">
        <v>113</v>
      </c>
      <c r="B73" s="239">
        <v>1754.85</v>
      </c>
      <c r="C73" s="240">
        <v>7451.0950000000003</v>
      </c>
      <c r="D73" s="239">
        <v>3838.5360000000001</v>
      </c>
      <c r="E73" s="241" t="s">
        <v>112</v>
      </c>
      <c r="F73" s="242">
        <v>1663.605</v>
      </c>
      <c r="G73" s="243">
        <v>7349.808</v>
      </c>
      <c r="H73" s="244">
        <v>1061.6110000000001</v>
      </c>
      <c r="J73" s="238" t="s">
        <v>130</v>
      </c>
      <c r="K73" s="239">
        <v>1705.4649999999999</v>
      </c>
      <c r="L73" s="240">
        <v>7241.3940000000002</v>
      </c>
      <c r="M73" s="239">
        <v>1225.5419999999999</v>
      </c>
      <c r="N73" s="241" t="s">
        <v>130</v>
      </c>
      <c r="O73" s="242">
        <v>2112.0259999999998</v>
      </c>
      <c r="P73" s="243">
        <v>9330.93</v>
      </c>
      <c r="Q73" s="244">
        <v>1162.021</v>
      </c>
    </row>
    <row r="74" spans="1:17" s="209" customFormat="1" x14ac:dyDescent="0.2">
      <c r="A74" s="238" t="s">
        <v>112</v>
      </c>
      <c r="B74" s="239">
        <v>1570.952</v>
      </c>
      <c r="C74" s="240">
        <v>6732.8090000000002</v>
      </c>
      <c r="D74" s="239">
        <v>1133.0840000000001</v>
      </c>
      <c r="E74" s="241" t="s">
        <v>113</v>
      </c>
      <c r="F74" s="242">
        <v>1239.152</v>
      </c>
      <c r="G74" s="243">
        <v>5474.5829999999996</v>
      </c>
      <c r="H74" s="244">
        <v>3236.9969999999998</v>
      </c>
      <c r="J74" s="238" t="s">
        <v>145</v>
      </c>
      <c r="K74" s="239">
        <v>1480.078</v>
      </c>
      <c r="L74" s="240">
        <v>6284.4059999999999</v>
      </c>
      <c r="M74" s="239">
        <v>1289.385</v>
      </c>
      <c r="N74" s="241" t="s">
        <v>135</v>
      </c>
      <c r="O74" s="242">
        <v>2011.5229999999999</v>
      </c>
      <c r="P74" s="243">
        <v>8886.9079999999994</v>
      </c>
      <c r="Q74" s="244">
        <v>665.44</v>
      </c>
    </row>
    <row r="75" spans="1:17" s="209" customFormat="1" x14ac:dyDescent="0.2">
      <c r="A75" s="238" t="s">
        <v>110</v>
      </c>
      <c r="B75" s="239">
        <v>873.27800000000002</v>
      </c>
      <c r="C75" s="240">
        <v>3707.9389999999999</v>
      </c>
      <c r="D75" s="239">
        <v>2840.18</v>
      </c>
      <c r="E75" s="241" t="s">
        <v>110</v>
      </c>
      <c r="F75" s="242">
        <v>937.46199999999999</v>
      </c>
      <c r="G75" s="243">
        <v>4141.7160000000003</v>
      </c>
      <c r="H75" s="244">
        <v>2967.8519999999999</v>
      </c>
      <c r="J75" s="238" t="s">
        <v>115</v>
      </c>
      <c r="K75" s="239">
        <v>1447.13</v>
      </c>
      <c r="L75" s="240">
        <v>6144.5309999999999</v>
      </c>
      <c r="M75" s="239">
        <v>1020.64</v>
      </c>
      <c r="N75" s="241" t="s">
        <v>145</v>
      </c>
      <c r="O75" s="242">
        <v>1979.954</v>
      </c>
      <c r="P75" s="243">
        <v>8747.4549999999999</v>
      </c>
      <c r="Q75" s="244">
        <v>1523.385</v>
      </c>
    </row>
    <row r="76" spans="1:17" s="209" customFormat="1" x14ac:dyDescent="0.2">
      <c r="A76" s="238" t="s">
        <v>120</v>
      </c>
      <c r="B76" s="239">
        <v>441.03800000000001</v>
      </c>
      <c r="C76" s="240">
        <v>1872.6479999999999</v>
      </c>
      <c r="D76" s="239">
        <v>509.67599999999999</v>
      </c>
      <c r="E76" s="241" t="s">
        <v>125</v>
      </c>
      <c r="F76" s="242">
        <v>495.78899999999999</v>
      </c>
      <c r="G76" s="243">
        <v>2190.393</v>
      </c>
      <c r="H76" s="244">
        <v>302.875</v>
      </c>
      <c r="J76" s="238" t="s">
        <v>135</v>
      </c>
      <c r="K76" s="239">
        <v>1361.3050000000001</v>
      </c>
      <c r="L76" s="240">
        <v>5780.0990000000002</v>
      </c>
      <c r="M76" s="239">
        <v>221.251</v>
      </c>
      <c r="N76" s="241" t="s">
        <v>115</v>
      </c>
      <c r="O76" s="242">
        <v>1540.279</v>
      </c>
      <c r="P76" s="243">
        <v>6804.9579999999996</v>
      </c>
      <c r="Q76" s="244">
        <v>914.52</v>
      </c>
    </row>
    <row r="77" spans="1:17" s="209" customFormat="1" x14ac:dyDescent="0.2">
      <c r="A77" s="245" t="s">
        <v>145</v>
      </c>
      <c r="B77" s="246">
        <v>411.11500000000001</v>
      </c>
      <c r="C77" s="247">
        <v>1745.595</v>
      </c>
      <c r="D77" s="246">
        <v>421.92500000000001</v>
      </c>
      <c r="E77" s="248" t="s">
        <v>120</v>
      </c>
      <c r="F77" s="249">
        <v>394.65499999999997</v>
      </c>
      <c r="G77" s="250">
        <v>1743.587</v>
      </c>
      <c r="H77" s="251">
        <v>441.37299999999999</v>
      </c>
      <c r="J77" s="245" t="s">
        <v>114</v>
      </c>
      <c r="K77" s="246">
        <v>1013.461</v>
      </c>
      <c r="L77" s="247">
        <v>4303.1589999999997</v>
      </c>
      <c r="M77" s="246">
        <v>2747.9589999999998</v>
      </c>
      <c r="N77" s="248" t="s">
        <v>109</v>
      </c>
      <c r="O77" s="249">
        <v>740.35599999999999</v>
      </c>
      <c r="P77" s="250">
        <v>3270.8939999999998</v>
      </c>
      <c r="Q77" s="251">
        <v>368.56900000000002</v>
      </c>
    </row>
    <row r="78" spans="1:17" s="209" customFormat="1" x14ac:dyDescent="0.2">
      <c r="A78" s="245" t="s">
        <v>114</v>
      </c>
      <c r="B78" s="246">
        <v>300.51799999999997</v>
      </c>
      <c r="C78" s="247">
        <v>1276.0050000000001</v>
      </c>
      <c r="D78" s="246">
        <v>261.54199999999997</v>
      </c>
      <c r="E78" s="248" t="s">
        <v>145</v>
      </c>
      <c r="F78" s="249">
        <v>388.56400000000002</v>
      </c>
      <c r="G78" s="250">
        <v>1716.6790000000001</v>
      </c>
      <c r="H78" s="251">
        <v>411.74700000000001</v>
      </c>
      <c r="J78" s="245" t="s">
        <v>116</v>
      </c>
      <c r="K78" s="246">
        <v>947.80899999999997</v>
      </c>
      <c r="L78" s="247">
        <v>4024.4050000000002</v>
      </c>
      <c r="M78" s="246">
        <v>551.63</v>
      </c>
      <c r="N78" s="248" t="s">
        <v>114</v>
      </c>
      <c r="O78" s="249">
        <v>733.85900000000004</v>
      </c>
      <c r="P78" s="250">
        <v>3242.1889999999999</v>
      </c>
      <c r="Q78" s="251">
        <v>2179.2809999999999</v>
      </c>
    </row>
    <row r="79" spans="1:17" s="209" customFormat="1" ht="13.5" thickBot="1" x14ac:dyDescent="0.25">
      <c r="A79" s="252" t="s">
        <v>136</v>
      </c>
      <c r="B79" s="253">
        <v>269.036</v>
      </c>
      <c r="C79" s="254">
        <v>1147.123</v>
      </c>
      <c r="D79" s="253">
        <v>27.585999999999999</v>
      </c>
      <c r="E79" s="255" t="s">
        <v>114</v>
      </c>
      <c r="F79" s="256">
        <v>338.75599999999997</v>
      </c>
      <c r="G79" s="257">
        <v>1496.626</v>
      </c>
      <c r="H79" s="258">
        <v>286.96499999999997</v>
      </c>
      <c r="J79" s="252" t="s">
        <v>107</v>
      </c>
      <c r="K79" s="253">
        <v>932.74099999999999</v>
      </c>
      <c r="L79" s="254">
        <v>3960.41</v>
      </c>
      <c r="M79" s="253">
        <v>843.39700000000005</v>
      </c>
      <c r="N79" s="255" t="s">
        <v>107</v>
      </c>
      <c r="O79" s="256">
        <v>705.83100000000002</v>
      </c>
      <c r="P79" s="257">
        <v>3118.3809999999999</v>
      </c>
      <c r="Q79" s="258">
        <v>657.851</v>
      </c>
    </row>
    <row r="80" spans="1:17" s="209" customFormat="1" x14ac:dyDescent="0.2">
      <c r="A80" s="204"/>
      <c r="B80" s="204"/>
      <c r="C80" s="204"/>
      <c r="D80" s="204"/>
      <c r="E80" s="204"/>
      <c r="F80" s="204"/>
      <c r="G80" s="204"/>
      <c r="H80" s="204"/>
      <c r="J80" s="205"/>
      <c r="K80" s="205"/>
      <c r="L80" s="204"/>
      <c r="M80" s="204"/>
      <c r="N80" s="204"/>
      <c r="O80" s="204"/>
      <c r="P80" s="204"/>
      <c r="Q80" s="204"/>
    </row>
    <row r="81" spans="1:17" s="209" customFormat="1" x14ac:dyDescent="0.2">
      <c r="A81" s="204"/>
      <c r="B81" s="204"/>
      <c r="C81" s="204"/>
      <c r="D81" s="204"/>
      <c r="E81" s="204"/>
      <c r="F81" s="204"/>
      <c r="G81" s="204"/>
      <c r="H81" s="204"/>
      <c r="J81" s="205"/>
      <c r="K81" s="205"/>
      <c r="L81" s="204"/>
      <c r="M81" s="204"/>
      <c r="N81" s="204"/>
      <c r="O81" s="204"/>
      <c r="P81" s="204"/>
      <c r="Q81" s="204"/>
    </row>
    <row r="82" spans="1:17" s="209" customFormat="1" x14ac:dyDescent="0.2">
      <c r="A82" s="204"/>
      <c r="B82" s="204"/>
      <c r="C82" s="204"/>
      <c r="D82" s="204"/>
      <c r="E82" s="204"/>
      <c r="F82" s="204"/>
      <c r="G82" s="204"/>
      <c r="H82" s="204"/>
      <c r="J82" s="205"/>
      <c r="K82" s="205"/>
      <c r="L82" s="204"/>
      <c r="M82" s="204"/>
      <c r="N82" s="204"/>
      <c r="O82" s="204"/>
      <c r="P82" s="204"/>
      <c r="Q82" s="204"/>
    </row>
    <row r="83" spans="1:17" s="209" customFormat="1" x14ac:dyDescent="0.2">
      <c r="A83" s="204"/>
      <c r="B83" s="204"/>
      <c r="C83" s="204"/>
      <c r="D83" s="204"/>
      <c r="E83" s="204"/>
      <c r="F83" s="204"/>
      <c r="G83" s="204"/>
      <c r="H83" s="204"/>
      <c r="J83" s="205"/>
      <c r="K83" s="205"/>
      <c r="L83" s="204"/>
      <c r="M83" s="204"/>
      <c r="N83" s="204"/>
      <c r="O83" s="204"/>
      <c r="P83" s="204"/>
      <c r="Q83" s="204"/>
    </row>
    <row r="84" spans="1:17" s="209" customFormat="1" x14ac:dyDescent="0.2">
      <c r="A84" s="204"/>
      <c r="B84" s="204"/>
      <c r="C84" s="204"/>
      <c r="D84" s="204"/>
      <c r="E84" s="204"/>
      <c r="F84" s="204"/>
      <c r="G84" s="204"/>
      <c r="H84" s="204"/>
      <c r="J84" s="205"/>
      <c r="K84" s="205"/>
      <c r="L84" s="204"/>
      <c r="M84" s="204"/>
      <c r="N84" s="204"/>
      <c r="O84" s="204"/>
      <c r="P84" s="204"/>
      <c r="Q84" s="204"/>
    </row>
    <row r="85" spans="1:17" s="209" customFormat="1" x14ac:dyDescent="0.2">
      <c r="A85" s="204"/>
      <c r="B85" s="204"/>
      <c r="C85" s="204"/>
      <c r="D85" s="204"/>
      <c r="E85" s="204"/>
      <c r="F85" s="204"/>
      <c r="G85" s="204"/>
      <c r="H85" s="204"/>
      <c r="J85" s="205"/>
      <c r="K85" s="205"/>
      <c r="L85" s="204"/>
      <c r="M85" s="204"/>
      <c r="N85" s="204"/>
      <c r="O85" s="204"/>
      <c r="P85" s="204"/>
      <c r="Q85" s="204"/>
    </row>
    <row r="86" spans="1:17" s="209" customFormat="1" x14ac:dyDescent="0.2">
      <c r="A86" s="204"/>
      <c r="B86" s="204"/>
      <c r="C86" s="204"/>
      <c r="D86" s="204"/>
      <c r="E86" s="204"/>
      <c r="F86" s="204"/>
      <c r="G86" s="204"/>
      <c r="H86" s="204"/>
      <c r="J86" s="205"/>
      <c r="K86" s="205"/>
      <c r="L86" s="204"/>
      <c r="M86" s="204"/>
      <c r="N86" s="204"/>
      <c r="O86" s="204"/>
      <c r="P86" s="204"/>
      <c r="Q86" s="204"/>
    </row>
    <row r="87" spans="1:17" s="209" customFormat="1" x14ac:dyDescent="0.2">
      <c r="A87" s="204"/>
      <c r="B87" s="204"/>
      <c r="C87" s="204"/>
      <c r="D87" s="204"/>
      <c r="E87" s="204"/>
      <c r="F87" s="204"/>
      <c r="G87" s="204"/>
      <c r="H87" s="204"/>
      <c r="J87" s="205"/>
      <c r="K87" s="205"/>
      <c r="L87" s="204"/>
      <c r="M87" s="204"/>
      <c r="N87" s="204"/>
      <c r="O87" s="204"/>
      <c r="P87" s="204"/>
      <c r="Q87" s="204"/>
    </row>
    <row r="88" spans="1:17" s="209" customFormat="1" x14ac:dyDescent="0.2">
      <c r="A88" s="204"/>
      <c r="B88" s="204"/>
      <c r="C88" s="204"/>
      <c r="D88" s="204"/>
      <c r="E88" s="204"/>
      <c r="F88" s="204"/>
      <c r="G88" s="204"/>
      <c r="H88" s="204"/>
      <c r="J88" s="205"/>
      <c r="K88" s="205"/>
      <c r="L88" s="204"/>
      <c r="M88" s="204"/>
      <c r="N88" s="204"/>
      <c r="O88" s="204"/>
      <c r="P88" s="204"/>
      <c r="Q88" s="204"/>
    </row>
    <row r="89" spans="1:17" s="209" customFormat="1" x14ac:dyDescent="0.2">
      <c r="A89" s="204"/>
      <c r="B89" s="204"/>
      <c r="C89" s="204"/>
      <c r="D89" s="204"/>
      <c r="E89" s="204"/>
      <c r="F89" s="204"/>
      <c r="G89" s="204"/>
      <c r="H89" s="204"/>
      <c r="J89" s="205"/>
      <c r="K89" s="205"/>
      <c r="L89" s="204"/>
      <c r="M89" s="204"/>
      <c r="N89" s="204"/>
      <c r="O89" s="204"/>
      <c r="P89" s="204"/>
      <c r="Q89" s="204"/>
    </row>
    <row r="90" spans="1:17" s="209" customFormat="1" x14ac:dyDescent="0.2">
      <c r="A90" s="204"/>
      <c r="B90" s="204"/>
      <c r="C90" s="204"/>
      <c r="D90" s="204"/>
      <c r="E90" s="204"/>
      <c r="F90" s="204"/>
      <c r="G90" s="204"/>
      <c r="H90" s="204"/>
      <c r="J90" s="205"/>
      <c r="K90" s="205"/>
      <c r="L90" s="204"/>
      <c r="M90" s="204"/>
      <c r="N90" s="204"/>
      <c r="O90" s="204"/>
      <c r="P90" s="204"/>
      <c r="Q90" s="204"/>
    </row>
    <row r="91" spans="1:17" s="209" customFormat="1" x14ac:dyDescent="0.2">
      <c r="A91" s="204"/>
      <c r="B91" s="204"/>
      <c r="C91" s="204"/>
      <c r="D91" s="204"/>
      <c r="E91" s="204"/>
      <c r="F91" s="204"/>
      <c r="G91" s="204"/>
      <c r="H91" s="204"/>
      <c r="J91" s="205"/>
      <c r="K91" s="205"/>
      <c r="L91" s="204"/>
      <c r="M91" s="204"/>
      <c r="N91" s="204"/>
      <c r="O91" s="204"/>
      <c r="P91" s="204"/>
      <c r="Q91" s="204"/>
    </row>
    <row r="92" spans="1:17" s="209" customFormat="1" x14ac:dyDescent="0.2">
      <c r="A92" s="204"/>
      <c r="B92" s="204"/>
      <c r="C92" s="204"/>
      <c r="D92" s="204"/>
      <c r="E92" s="204"/>
      <c r="F92" s="204"/>
      <c r="G92" s="204"/>
      <c r="H92" s="204"/>
      <c r="J92" s="205"/>
      <c r="K92" s="205"/>
      <c r="L92" s="204"/>
      <c r="M92" s="204"/>
      <c r="N92" s="204"/>
      <c r="O92" s="204"/>
      <c r="P92" s="204"/>
      <c r="Q92" s="204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27:A37"/>
  <sheetViews>
    <sheetView zoomScaleNormal="100" workbookViewId="0">
      <selection activeCell="P36" sqref="P36"/>
    </sheetView>
  </sheetViews>
  <sheetFormatPr defaultRowHeight="12.75" x14ac:dyDescent="0.2"/>
  <sheetData>
    <row r="27" spans="1:1" x14ac:dyDescent="0.2">
      <c r="A27" s="51" t="s">
        <v>70</v>
      </c>
    </row>
    <row r="37" ht="13.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Ceny sur. paszowych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2017-03-16T11:43:54Z</dcterms:modified>
</cp:coreProperties>
</file>